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eadres-my.sharepoint.com/personal/deisy_velasquez_adres_gov_co/Documents/Desktop/ADRES/4. ADRES 2026/6. JUNIO/Concepto Técnico_ 20264200024083 (06) Cedes/"/>
    </mc:Choice>
  </mc:AlternateContent>
  <xr:revisionPtr revIDLastSave="8" documentId="8_{81660295-09B1-46C9-90BE-7DF9A663A3E7}" xr6:coauthVersionLast="47" xr6:coauthVersionMax="47" xr10:uidLastSave="{0C5A341B-3B2E-4C37-A65C-25EFFCD45A54}"/>
  <bookViews>
    <workbookView xWindow="-110" yWindow="-110" windowWidth="19420" windowHeight="10300" xr2:uid="{00000000-000D-0000-FFFF-FFFF00000000}"/>
  </bookViews>
  <sheets>
    <sheet name="Concepto" sheetId="15" r:id="rId1"/>
    <sheet name="Hoja1" sheetId="17" state="hidden" r:id="rId2"/>
    <sheet name=" " sheetId="16" state="hidden" r:id="rId3"/>
  </sheets>
  <definedNames>
    <definedName name="_xlnm._FilterDatabase" localSheetId="0" hidden="1">Concepto!$B$9:$AF$9</definedName>
    <definedName name="_xlnm.Print_Titles" localSheetId="0">Concepto!$1:$9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345" i="15" l="1"/>
  <c r="AA856" i="15"/>
  <c r="AA784" i="15"/>
  <c r="AA665" i="15"/>
  <c r="AC863" i="15"/>
  <c r="AC862" i="15"/>
  <c r="AC861" i="15"/>
  <c r="AC860" i="15"/>
  <c r="AC859" i="15"/>
  <c r="AC858" i="15"/>
  <c r="AC857" i="15"/>
  <c r="AC856" i="15"/>
  <c r="AC855" i="15"/>
  <c r="AC854" i="15"/>
  <c r="AC853" i="15"/>
  <c r="AC852" i="15"/>
  <c r="AC851" i="15"/>
  <c r="AC850" i="15"/>
  <c r="AC849" i="15"/>
  <c r="AC848" i="15"/>
  <c r="AC847" i="15"/>
  <c r="AC846" i="15"/>
  <c r="AC845" i="15"/>
  <c r="AC844" i="15"/>
  <c r="AC843" i="15"/>
  <c r="AC842" i="15"/>
  <c r="AC841" i="15"/>
  <c r="AC840" i="15"/>
  <c r="AC839" i="15"/>
  <c r="AC838" i="15"/>
  <c r="AC837" i="15"/>
  <c r="AC836" i="15"/>
  <c r="AC835" i="15"/>
  <c r="AC834" i="15"/>
  <c r="AC833" i="15"/>
  <c r="AC832" i="15"/>
  <c r="AC831" i="15"/>
  <c r="AC830" i="15"/>
  <c r="AC829" i="15"/>
  <c r="AC828" i="15"/>
  <c r="AC827" i="15"/>
  <c r="AC826" i="15"/>
  <c r="AC825" i="15"/>
  <c r="AC824" i="15"/>
  <c r="AC823" i="15"/>
  <c r="AC822" i="15"/>
  <c r="AC821" i="15"/>
  <c r="AC820" i="15"/>
  <c r="AC819" i="15"/>
  <c r="AC818" i="15"/>
  <c r="AC817" i="15"/>
  <c r="AC816" i="15"/>
  <c r="AC815" i="15"/>
  <c r="AC814" i="15"/>
  <c r="AC813" i="15"/>
  <c r="AC812" i="15"/>
  <c r="AC811" i="15"/>
  <c r="AC810" i="15"/>
  <c r="AC809" i="15"/>
  <c r="AC808" i="15"/>
  <c r="AC807" i="15"/>
  <c r="AC806" i="15"/>
  <c r="AC805" i="15"/>
  <c r="AC804" i="15"/>
  <c r="AC803" i="15"/>
  <c r="AC802" i="15"/>
  <c r="AC801" i="15"/>
  <c r="AC800" i="15"/>
  <c r="AC799" i="15"/>
  <c r="AC798" i="15"/>
  <c r="AC797" i="15"/>
  <c r="AC796" i="15"/>
  <c r="AC795" i="15"/>
  <c r="AC794" i="15"/>
  <c r="AC793" i="15"/>
  <c r="AC792" i="15"/>
  <c r="AC791" i="15"/>
  <c r="AC790" i="15"/>
  <c r="AC789" i="15"/>
  <c r="AC788" i="15"/>
  <c r="AC787" i="15"/>
  <c r="AC786" i="15"/>
  <c r="AC785" i="15"/>
  <c r="AC784" i="15"/>
  <c r="AC783" i="15"/>
  <c r="AC782" i="15"/>
  <c r="AC781" i="15"/>
  <c r="AC780" i="15"/>
  <c r="AC779" i="15"/>
  <c r="AC778" i="15"/>
  <c r="AC777" i="15"/>
  <c r="AC776" i="15"/>
  <c r="AC775" i="15"/>
  <c r="AC774" i="15"/>
  <c r="AC773" i="15"/>
  <c r="AC772" i="15"/>
  <c r="AC771" i="15"/>
  <c r="AC770" i="15"/>
  <c r="AC769" i="15"/>
  <c r="AC768" i="15"/>
  <c r="AC767" i="15"/>
  <c r="AC766" i="15"/>
  <c r="AC765" i="15"/>
  <c r="AC764" i="15"/>
  <c r="AC763" i="15"/>
  <c r="AC762" i="15"/>
  <c r="AC760" i="15"/>
  <c r="AC759" i="15"/>
  <c r="AC758" i="15"/>
  <c r="AC757" i="15"/>
  <c r="AC756" i="15"/>
  <c r="AC755" i="15"/>
  <c r="AC754" i="15"/>
  <c r="AC753" i="15"/>
  <c r="AC752" i="15"/>
  <c r="AC751" i="15"/>
  <c r="AC750" i="15"/>
  <c r="AC749" i="15"/>
  <c r="AC748" i="15"/>
  <c r="AC747" i="15"/>
  <c r="AC746" i="15"/>
  <c r="AC745" i="15"/>
  <c r="AC744" i="15"/>
  <c r="AC743" i="15"/>
  <c r="AC742" i="15"/>
  <c r="AC741" i="15"/>
  <c r="AC740" i="15"/>
  <c r="AC739" i="15"/>
  <c r="AC738" i="15"/>
  <c r="AC737" i="15"/>
  <c r="AC736" i="15"/>
  <c r="AC735" i="15"/>
  <c r="AC734" i="15"/>
  <c r="AC733" i="15"/>
  <c r="AC732" i="15"/>
  <c r="AC731" i="15"/>
  <c r="AC730" i="15"/>
  <c r="AC729" i="15"/>
  <c r="AC728" i="15"/>
  <c r="AC727" i="15"/>
  <c r="AC726" i="15"/>
  <c r="AC725" i="15"/>
  <c r="AC724" i="15"/>
  <c r="AC723" i="15"/>
  <c r="AC722" i="15"/>
  <c r="AC721" i="15"/>
  <c r="AC720" i="15"/>
  <c r="AC719" i="15"/>
  <c r="AC718" i="15"/>
  <c r="AC716" i="15"/>
  <c r="AC715" i="15"/>
  <c r="AC714" i="15"/>
  <c r="AC713" i="15"/>
  <c r="AC712" i="15"/>
  <c r="AC711" i="15"/>
  <c r="AC710" i="15"/>
  <c r="AC709" i="15"/>
  <c r="AC708" i="15"/>
  <c r="AC707" i="15"/>
  <c r="AC706" i="15"/>
  <c r="AC705" i="15"/>
  <c r="AC704" i="15"/>
  <c r="AC702" i="15"/>
  <c r="AC701" i="15"/>
  <c r="AC700" i="15"/>
  <c r="AC699" i="15"/>
  <c r="AC698" i="15"/>
  <c r="AC697" i="15"/>
  <c r="AC696" i="15"/>
  <c r="AC695" i="15"/>
  <c r="AC694" i="15"/>
  <c r="AC693" i="15"/>
  <c r="AC692" i="15"/>
  <c r="AC691" i="15"/>
  <c r="AC690" i="15"/>
  <c r="AC689" i="15"/>
  <c r="AC688" i="15"/>
  <c r="AC687" i="15"/>
  <c r="AC686" i="15"/>
  <c r="AC685" i="15"/>
  <c r="AC684" i="15"/>
  <c r="AC683" i="15"/>
  <c r="AC682" i="15"/>
  <c r="AC681" i="15"/>
  <c r="AC680" i="15"/>
  <c r="AC679" i="15"/>
  <c r="AC678" i="15"/>
  <c r="AC677" i="15"/>
  <c r="AC676" i="15"/>
  <c r="AC675" i="15"/>
  <c r="AC674" i="15"/>
  <c r="AC673" i="15"/>
  <c r="AC672" i="15"/>
  <c r="AC671" i="15"/>
  <c r="AC670" i="15"/>
  <c r="AC669" i="15"/>
  <c r="AC668" i="15"/>
  <c r="AC667" i="15"/>
  <c r="AC666" i="15"/>
  <c r="AC665" i="15"/>
  <c r="AC663" i="15"/>
  <c r="AC662" i="15"/>
  <c r="AC661" i="15"/>
  <c r="AC660" i="15"/>
  <c r="AC659" i="15"/>
  <c r="AC658" i="15"/>
  <c r="AC657" i="15"/>
  <c r="AC656" i="15"/>
  <c r="AC655" i="15"/>
  <c r="AC654" i="15"/>
  <c r="AC653" i="15"/>
  <c r="AC652" i="15"/>
  <c r="AC651" i="15"/>
  <c r="AC650" i="15"/>
  <c r="AC649" i="15"/>
  <c r="AC648" i="15"/>
  <c r="AC647" i="15"/>
  <c r="AC646" i="15"/>
  <c r="AC645" i="15"/>
  <c r="AC644" i="15"/>
  <c r="AC643" i="15"/>
  <c r="AC642" i="15"/>
  <c r="AC641" i="15"/>
  <c r="AC640" i="15"/>
  <c r="AC639" i="15"/>
  <c r="AC638" i="15"/>
  <c r="AC563" i="15"/>
  <c r="AC562" i="15"/>
  <c r="AC561" i="15"/>
  <c r="AC560" i="15"/>
  <c r="AC559" i="15"/>
  <c r="AC558" i="15"/>
  <c r="AC557" i="15"/>
  <c r="AC556" i="15"/>
  <c r="AC555" i="15"/>
  <c r="AC554" i="15"/>
  <c r="AC553" i="15"/>
  <c r="AC552" i="15"/>
  <c r="AC551" i="15"/>
  <c r="AC550" i="15"/>
  <c r="AC549" i="15"/>
  <c r="AC548" i="15"/>
  <c r="AC547" i="15"/>
  <c r="AC546" i="15"/>
  <c r="AC545" i="15"/>
  <c r="AC544" i="15"/>
  <c r="AC543" i="15"/>
  <c r="AC542" i="15"/>
  <c r="AC423" i="15"/>
  <c r="AC422" i="15"/>
  <c r="AC421" i="15"/>
  <c r="AC420" i="15"/>
  <c r="AC419" i="15"/>
  <c r="AC418" i="15"/>
  <c r="AC417" i="15"/>
  <c r="AC415" i="15"/>
  <c r="AC414" i="15"/>
  <c r="AC413" i="15"/>
  <c r="AC412" i="15"/>
  <c r="AC411" i="15"/>
  <c r="AC410" i="15"/>
  <c r="AC408" i="15"/>
  <c r="AC407" i="15"/>
  <c r="AC406" i="15"/>
  <c r="AC405" i="15"/>
  <c r="AC404" i="15"/>
  <c r="AC403" i="15"/>
  <c r="AC402" i="15"/>
  <c r="AC401" i="15"/>
  <c r="AC400" i="15"/>
  <c r="AC399" i="15"/>
  <c r="AC397" i="15"/>
  <c r="AC396" i="15"/>
  <c r="AC395" i="15"/>
  <c r="AC394" i="15"/>
  <c r="AC393" i="15"/>
  <c r="AC392" i="15"/>
  <c r="AC391" i="15"/>
  <c r="AC390" i="15"/>
  <c r="AC389" i="15"/>
  <c r="AC388" i="15"/>
  <c r="AC387" i="15"/>
  <c r="AC386" i="15"/>
  <c r="AC385" i="15"/>
  <c r="AC384" i="15"/>
  <c r="AC383" i="15"/>
  <c r="AC382" i="15"/>
  <c r="AC381" i="15"/>
  <c r="AC380" i="15"/>
  <c r="AC379" i="15"/>
  <c r="AC378" i="15"/>
  <c r="AC377" i="15"/>
  <c r="AC376" i="15"/>
  <c r="AC375" i="15"/>
  <c r="AC374" i="15"/>
  <c r="AC373" i="15"/>
  <c r="AC372" i="15"/>
  <c r="AC371" i="15"/>
  <c r="AC370" i="15"/>
  <c r="AC369" i="15"/>
  <c r="AC368" i="15"/>
  <c r="AC367" i="15"/>
  <c r="AC366" i="15"/>
  <c r="AC365" i="15"/>
  <c r="AC364" i="15"/>
  <c r="AC363" i="15"/>
  <c r="AC362" i="15"/>
  <c r="AC361" i="15"/>
  <c r="AC360" i="15"/>
  <c r="AC359" i="15"/>
  <c r="AC358" i="15"/>
  <c r="AC357" i="15"/>
  <c r="AC356" i="15"/>
  <c r="AC355" i="15"/>
  <c r="AC354" i="15"/>
  <c r="AC353" i="15"/>
  <c r="AC352" i="15"/>
  <c r="AC350" i="15"/>
  <c r="AC349" i="15"/>
  <c r="AC348" i="15"/>
  <c r="AC347" i="15"/>
  <c r="AC346" i="15"/>
  <c r="AC345" i="15"/>
  <c r="AC344" i="15"/>
  <c r="AC342" i="15"/>
  <c r="AC341" i="15"/>
  <c r="AC340" i="15"/>
  <c r="AC339" i="15"/>
  <c r="AC338" i="15"/>
  <c r="AC337" i="15"/>
  <c r="AC336" i="15"/>
  <c r="AC335" i="15"/>
  <c r="AC334" i="15"/>
  <c r="AC333" i="15"/>
  <c r="AC332" i="15"/>
  <c r="AC331" i="15"/>
  <c r="AC330" i="15"/>
  <c r="AC329" i="15"/>
  <c r="AC328" i="15"/>
  <c r="AC327" i="15"/>
  <c r="AC326" i="15"/>
  <c r="AC325" i="15"/>
  <c r="AC324" i="15"/>
  <c r="AC323" i="15"/>
  <c r="AC322" i="15"/>
  <c r="AC321" i="15"/>
  <c r="AC320" i="15"/>
  <c r="AC319" i="15"/>
  <c r="AC318" i="15"/>
  <c r="AC317" i="15"/>
  <c r="AC316" i="15"/>
  <c r="AC315" i="15"/>
  <c r="AC314" i="15"/>
  <c r="AC313" i="15"/>
  <c r="AC312" i="15"/>
  <c r="AC311" i="15"/>
  <c r="AC310" i="15"/>
  <c r="AC309" i="15"/>
  <c r="AC308" i="15"/>
  <c r="AC307" i="15"/>
  <c r="AC306" i="15"/>
  <c r="AC305" i="15"/>
  <c r="AC304" i="15"/>
  <c r="AC303" i="15"/>
  <c r="AC302" i="15"/>
  <c r="AC301" i="15"/>
  <c r="AC300" i="15"/>
  <c r="AC299" i="15"/>
  <c r="AC298" i="15"/>
  <c r="AC297" i="15"/>
  <c r="AC296" i="15"/>
  <c r="AC295" i="15"/>
  <c r="AC294" i="15"/>
  <c r="AC293" i="15"/>
  <c r="AC292" i="15"/>
  <c r="AC291" i="15"/>
  <c r="AC290" i="15"/>
  <c r="AC289" i="15"/>
  <c r="AC287" i="15"/>
  <c r="AC286" i="15"/>
  <c r="AC285" i="15"/>
  <c r="AC284" i="15"/>
  <c r="AC283" i="15"/>
  <c r="AC282" i="15"/>
  <c r="AC281" i="15"/>
  <c r="AC280" i="15"/>
  <c r="AC279" i="15"/>
  <c r="AC278" i="15"/>
  <c r="AC277" i="15"/>
  <c r="AC276" i="15"/>
  <c r="AC275" i="15"/>
  <c r="AC274" i="15"/>
  <c r="AC273" i="15"/>
  <c r="AC272" i="15"/>
  <c r="AC271" i="15"/>
  <c r="AC270" i="15"/>
  <c r="AC269" i="15"/>
  <c r="AC268" i="15"/>
  <c r="AC267" i="15"/>
  <c r="AC266" i="15"/>
  <c r="AC264" i="15"/>
  <c r="AC263" i="15"/>
  <c r="AC262" i="15"/>
  <c r="AC261" i="15"/>
  <c r="AC260" i="15"/>
  <c r="AC259" i="15"/>
  <c r="AC258" i="15"/>
  <c r="AC257" i="15"/>
  <c r="AC256" i="15"/>
  <c r="AC255" i="15"/>
  <c r="AC254" i="15"/>
  <c r="AC253" i="15"/>
  <c r="AC252" i="15"/>
  <c r="AC251" i="15"/>
  <c r="AC250" i="15"/>
  <c r="AC249" i="15"/>
  <c r="AC248" i="15"/>
  <c r="AC247" i="15"/>
  <c r="AC246" i="15"/>
  <c r="AC245" i="15"/>
  <c r="AC244" i="15"/>
  <c r="AC243" i="15"/>
  <c r="AC242" i="15"/>
  <c r="AC241" i="15"/>
  <c r="AC240" i="15"/>
  <c r="AC239" i="15"/>
  <c r="AC238" i="15"/>
  <c r="AC237" i="15"/>
  <c r="AC236" i="15"/>
  <c r="AC235" i="15"/>
  <c r="AC234" i="15"/>
  <c r="AC233" i="15"/>
  <c r="AC232" i="15"/>
  <c r="AC231" i="15"/>
  <c r="AC230" i="15"/>
  <c r="AC229" i="15"/>
  <c r="AC228" i="15"/>
  <c r="AC227" i="15"/>
  <c r="AC226" i="15"/>
  <c r="AC225" i="15"/>
  <c r="AC224" i="15"/>
  <c r="AC223" i="15"/>
  <c r="AC222" i="15"/>
  <c r="AC221" i="15"/>
  <c r="AC220" i="15"/>
  <c r="AC219" i="15"/>
  <c r="AC218" i="15"/>
  <c r="AC217" i="15"/>
  <c r="AC216" i="15"/>
  <c r="AC215" i="15"/>
  <c r="AC214" i="15"/>
  <c r="AC213" i="15"/>
  <c r="AC212" i="15"/>
  <c r="AC211" i="15"/>
  <c r="AC210" i="15"/>
  <c r="AC209" i="15"/>
  <c r="AC208" i="15"/>
  <c r="AC207" i="15"/>
  <c r="AC206" i="15"/>
  <c r="AC205" i="15"/>
  <c r="AC204" i="15"/>
  <c r="AC203" i="15"/>
  <c r="AC202" i="15"/>
  <c r="AC201" i="15"/>
  <c r="AC200" i="15"/>
  <c r="AC199" i="15"/>
  <c r="AC198" i="15"/>
  <c r="AC197" i="15"/>
  <c r="AC196" i="15"/>
  <c r="AC195" i="15"/>
  <c r="AC194" i="15"/>
  <c r="AC193" i="15"/>
  <c r="AC192" i="15"/>
  <c r="AC191" i="15"/>
  <c r="AC190" i="15"/>
  <c r="AC189" i="15"/>
  <c r="AC188" i="15"/>
  <c r="AC187" i="15"/>
  <c r="AC186" i="15"/>
  <c r="AC185" i="15"/>
  <c r="AC184" i="15"/>
  <c r="AC183" i="15"/>
  <c r="AC182" i="15"/>
  <c r="AC181" i="15"/>
  <c r="AC180" i="15"/>
  <c r="AC179" i="15"/>
  <c r="AC178" i="15"/>
  <c r="AC177" i="15"/>
  <c r="AC176" i="15"/>
  <c r="AC175" i="15"/>
  <c r="AC174" i="15"/>
  <c r="AC173" i="15"/>
  <c r="AC172" i="15"/>
  <c r="AC171" i="15"/>
  <c r="AC170" i="15"/>
  <c r="AC169" i="15"/>
  <c r="AC168" i="15"/>
  <c r="AC167" i="15"/>
  <c r="AC166" i="15"/>
  <c r="AC165" i="15"/>
  <c r="AC164" i="15"/>
  <c r="AC163" i="15"/>
  <c r="AC162" i="15"/>
  <c r="AC161" i="15"/>
  <c r="AC160" i="15"/>
  <c r="AC159" i="15"/>
  <c r="AC158" i="15"/>
  <c r="AC157" i="15"/>
  <c r="AC156" i="15"/>
  <c r="AC155" i="15"/>
  <c r="AC154" i="15"/>
  <c r="AC153" i="15"/>
  <c r="AC152" i="15"/>
  <c r="AC151" i="15"/>
  <c r="AC150" i="15"/>
  <c r="AC149" i="15"/>
  <c r="AC148" i="15"/>
  <c r="AC147" i="15"/>
  <c r="AC146" i="15"/>
  <c r="AC145" i="15"/>
  <c r="AC144" i="15"/>
  <c r="AC143" i="15"/>
  <c r="AC142" i="15"/>
  <c r="AC141" i="15"/>
  <c r="AC140" i="15"/>
  <c r="AC139" i="15"/>
  <c r="AC138" i="15"/>
  <c r="AC137" i="15"/>
  <c r="AC136" i="15"/>
  <c r="AC135" i="15"/>
  <c r="AC134" i="15"/>
  <c r="AC133" i="15"/>
  <c r="AC132" i="15"/>
  <c r="AC131" i="15"/>
  <c r="AC130" i="15"/>
  <c r="AC129" i="15"/>
  <c r="AC128" i="15"/>
  <c r="AC127" i="15"/>
  <c r="AC126" i="15"/>
  <c r="AC125" i="15"/>
  <c r="AC124" i="15"/>
  <c r="AC123" i="15"/>
  <c r="AC122" i="15"/>
  <c r="AC121" i="15"/>
  <c r="AC120" i="15"/>
  <c r="AC119" i="15"/>
  <c r="AC118" i="15"/>
  <c r="AC117" i="15"/>
  <c r="AC116" i="15"/>
  <c r="AC115" i="15"/>
  <c r="AC114" i="15"/>
  <c r="AC113" i="15"/>
  <c r="AC112" i="15"/>
  <c r="AC111" i="15"/>
  <c r="AC110" i="15"/>
  <c r="AC109" i="15"/>
  <c r="AC108" i="15"/>
  <c r="AC107" i="15"/>
  <c r="AC106" i="15"/>
  <c r="AC105" i="15"/>
  <c r="AC104" i="15"/>
  <c r="AC103" i="15"/>
  <c r="AC102" i="15"/>
  <c r="AC101" i="15"/>
  <c r="AC100" i="15"/>
  <c r="AC99" i="15"/>
  <c r="AC98" i="15"/>
  <c r="AC97" i="15"/>
  <c r="AC96" i="15"/>
  <c r="AC95" i="15"/>
  <c r="AC94" i="15"/>
  <c r="AC93" i="15"/>
  <c r="AC92" i="15"/>
  <c r="AC91" i="15"/>
  <c r="AC90" i="15"/>
  <c r="AC89" i="15"/>
  <c r="AC88" i="15"/>
  <c r="AC87" i="15"/>
  <c r="AC86" i="15"/>
  <c r="AC85" i="15"/>
  <c r="AC84" i="15"/>
  <c r="AC83" i="15"/>
  <c r="AC82" i="15"/>
  <c r="AC81" i="15"/>
  <c r="AC80" i="15"/>
  <c r="AC79" i="15"/>
  <c r="AC78" i="15"/>
  <c r="AC77" i="15"/>
  <c r="AC76" i="15"/>
  <c r="AC75" i="15"/>
  <c r="AC74" i="15"/>
  <c r="AC73" i="15"/>
  <c r="AC72" i="15"/>
  <c r="AC71" i="15"/>
  <c r="AC70" i="15"/>
  <c r="AC69" i="15"/>
  <c r="AC68" i="15"/>
  <c r="AC67" i="15"/>
  <c r="AC66" i="15"/>
  <c r="AC65" i="15"/>
  <c r="AC64" i="15"/>
  <c r="AC63" i="15"/>
  <c r="AC62" i="15"/>
  <c r="AC61" i="15"/>
  <c r="AC60" i="15"/>
  <c r="AC59" i="15"/>
  <c r="AC58" i="15"/>
  <c r="AC57"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3" i="15"/>
  <c r="AC32" i="15"/>
  <c r="AC31" i="15"/>
  <c r="AC30" i="15"/>
  <c r="AC29" i="15"/>
  <c r="AC28" i="15"/>
  <c r="AC27" i="15"/>
  <c r="AC26" i="15"/>
  <c r="AC25" i="15"/>
  <c r="AC24" i="15"/>
  <c r="AC23" i="15"/>
  <c r="AC22" i="15"/>
  <c r="AC21" i="15"/>
  <c r="AC20" i="15"/>
  <c r="AC19" i="15"/>
  <c r="AC18" i="15"/>
  <c r="AC17" i="15"/>
  <c r="AC16" i="15"/>
  <c r="AC15" i="15"/>
  <c r="AC14" i="15"/>
  <c r="AC13" i="15"/>
  <c r="AC12" i="15"/>
  <c r="AC11" i="15"/>
  <c r="AC10" i="15"/>
  <c r="AA863" i="15"/>
  <c r="AA862" i="15"/>
  <c r="AA861" i="15"/>
  <c r="AA860" i="15"/>
  <c r="AA859" i="15"/>
  <c r="AA858" i="15"/>
  <c r="AA857" i="15"/>
  <c r="AA855" i="15"/>
  <c r="AA854" i="15"/>
  <c r="AA853" i="15"/>
  <c r="AA852" i="15"/>
  <c r="AA851" i="15"/>
  <c r="AA850" i="15"/>
  <c r="AA849" i="15"/>
  <c r="AA848" i="15"/>
  <c r="AA847" i="15"/>
  <c r="AA846" i="15"/>
  <c r="AA845" i="15"/>
  <c r="AA844" i="15"/>
  <c r="AA843" i="15"/>
  <c r="AA842" i="15"/>
  <c r="AA841" i="15"/>
  <c r="AA840" i="15"/>
  <c r="AA839" i="15"/>
  <c r="AA838" i="15"/>
  <c r="AA837" i="15"/>
  <c r="AA836" i="15"/>
  <c r="AA835" i="15"/>
  <c r="AA834" i="15"/>
  <c r="AA833" i="15"/>
  <c r="AA832" i="15"/>
  <c r="AA831" i="15"/>
  <c r="AA830" i="15"/>
  <c r="AA829" i="15"/>
  <c r="AA828" i="15"/>
  <c r="AA827" i="15"/>
  <c r="AA826" i="15"/>
  <c r="AA825" i="15"/>
  <c r="AA824" i="15"/>
  <c r="AA823" i="15"/>
  <c r="AA822" i="15"/>
  <c r="AA821" i="15"/>
  <c r="AA820" i="15"/>
  <c r="AA819" i="15"/>
  <c r="AA818" i="15"/>
  <c r="AA817" i="15"/>
  <c r="AA816" i="15"/>
  <c r="AA815" i="15"/>
  <c r="AA814" i="15"/>
  <c r="AA813" i="15"/>
  <c r="AA812" i="15"/>
  <c r="AA811" i="15"/>
  <c r="AA810" i="15"/>
  <c r="AA809" i="15"/>
  <c r="AA808" i="15"/>
  <c r="AA807" i="15"/>
  <c r="AA806" i="15"/>
  <c r="AA805" i="15"/>
  <c r="AA804" i="15"/>
  <c r="AA803" i="15"/>
  <c r="AA802" i="15"/>
  <c r="AA801" i="15"/>
  <c r="AA800" i="15"/>
  <c r="AA799" i="15"/>
  <c r="AA798" i="15"/>
  <c r="AA797" i="15"/>
  <c r="AA796" i="15"/>
  <c r="AA795" i="15"/>
  <c r="AA794" i="15"/>
  <c r="AA793" i="15"/>
  <c r="AA792" i="15"/>
  <c r="AA791" i="15"/>
  <c r="AA790" i="15"/>
  <c r="AA789" i="15"/>
  <c r="AA788" i="15"/>
  <c r="AA787" i="15"/>
  <c r="AA786" i="15"/>
  <c r="AA785" i="15"/>
  <c r="AA783" i="15"/>
  <c r="AA782" i="15"/>
  <c r="AA781" i="15"/>
  <c r="AA780" i="15"/>
  <c r="AA779" i="15"/>
  <c r="AA778" i="15"/>
  <c r="AA777" i="15"/>
  <c r="AA776" i="15"/>
  <c r="AA775" i="15"/>
  <c r="AA774" i="15"/>
  <c r="AA773" i="15"/>
  <c r="AA772" i="15"/>
  <c r="AA771" i="15"/>
  <c r="AA770" i="15"/>
  <c r="AA769" i="15"/>
  <c r="AA768" i="15"/>
  <c r="AA767" i="15"/>
  <c r="AA766" i="15"/>
  <c r="AA765" i="15"/>
  <c r="AA764" i="15"/>
  <c r="AA763" i="15"/>
  <c r="AA762" i="15"/>
  <c r="AA760" i="15"/>
  <c r="AA759" i="15"/>
  <c r="AA758" i="15"/>
  <c r="AA757" i="15"/>
  <c r="AA756" i="15"/>
  <c r="AA755" i="15"/>
  <c r="AA754" i="15"/>
  <c r="AA753" i="15"/>
  <c r="AA752" i="15"/>
  <c r="AA751" i="15"/>
  <c r="AA750" i="15"/>
  <c r="AA749" i="15"/>
  <c r="AA748" i="15"/>
  <c r="AA747" i="15"/>
  <c r="AA746" i="15"/>
  <c r="AA745" i="15"/>
  <c r="AA744" i="15"/>
  <c r="AA743" i="15"/>
  <c r="AA742" i="15"/>
  <c r="AA741" i="15"/>
  <c r="AA740" i="15"/>
  <c r="AA739" i="15"/>
  <c r="AA738" i="15"/>
  <c r="AA737" i="15"/>
  <c r="AA736" i="15"/>
  <c r="AA735" i="15"/>
  <c r="AA734" i="15"/>
  <c r="AA733" i="15"/>
  <c r="AA732" i="15"/>
  <c r="AA731" i="15"/>
  <c r="AA730" i="15"/>
  <c r="AA729" i="15"/>
  <c r="AA728" i="15"/>
  <c r="AA727" i="15"/>
  <c r="AA726" i="15"/>
  <c r="AA725" i="15"/>
  <c r="AA724" i="15"/>
  <c r="AA723" i="15"/>
  <c r="AA722" i="15"/>
  <c r="AA721" i="15"/>
  <c r="AA720" i="15"/>
  <c r="AA719" i="15"/>
  <c r="AA718" i="15"/>
  <c r="AA716" i="15"/>
  <c r="AA715" i="15"/>
  <c r="AA714" i="15"/>
  <c r="AA713" i="15"/>
  <c r="AA712" i="15"/>
  <c r="AA711" i="15"/>
  <c r="AA710" i="15"/>
  <c r="AA709" i="15"/>
  <c r="AA708" i="15"/>
  <c r="AA707" i="15"/>
  <c r="AA706" i="15"/>
  <c r="AA705" i="15"/>
  <c r="AA704" i="15"/>
  <c r="AA702" i="15"/>
  <c r="AA701" i="15"/>
  <c r="AA700" i="15"/>
  <c r="AA699" i="15"/>
  <c r="AA698" i="15"/>
  <c r="AA697" i="15"/>
  <c r="AA696" i="15"/>
  <c r="AA695" i="15"/>
  <c r="AA694" i="15"/>
  <c r="AA693" i="15"/>
  <c r="AA692" i="15"/>
  <c r="AA691" i="15"/>
  <c r="AA690" i="15"/>
  <c r="AA689" i="15"/>
  <c r="AA688" i="15"/>
  <c r="AA687" i="15"/>
  <c r="AA686" i="15"/>
  <c r="AA685" i="15"/>
  <c r="AA684" i="15"/>
  <c r="AA683" i="15"/>
  <c r="AA682" i="15"/>
  <c r="AA681" i="15"/>
  <c r="AA680" i="15"/>
  <c r="AA679" i="15"/>
  <c r="AA678" i="15"/>
  <c r="AA677" i="15"/>
  <c r="AA676" i="15"/>
  <c r="AA675" i="15"/>
  <c r="AA674" i="15"/>
  <c r="AA673" i="15"/>
  <c r="AA672" i="15"/>
  <c r="AA671" i="15"/>
  <c r="AA670" i="15"/>
  <c r="AA669" i="15"/>
  <c r="AA668" i="15"/>
  <c r="AA667" i="15"/>
  <c r="AA666" i="15"/>
  <c r="AA663" i="15"/>
  <c r="AA662" i="15"/>
  <c r="AA661" i="15"/>
  <c r="AA660" i="15"/>
  <c r="AA659" i="15"/>
  <c r="AA658" i="15"/>
  <c r="AA657" i="15"/>
  <c r="AA656" i="15"/>
  <c r="AA655" i="15"/>
  <c r="AA654" i="15"/>
  <c r="AA653" i="15"/>
  <c r="AA652" i="15"/>
  <c r="AA651" i="15"/>
  <c r="AA650" i="15"/>
  <c r="AA649" i="15"/>
  <c r="AA648" i="15"/>
  <c r="AA647" i="15"/>
  <c r="AA646" i="15"/>
  <c r="AA645" i="15"/>
  <c r="AA644" i="15"/>
  <c r="AA643" i="15"/>
  <c r="AA642" i="15"/>
  <c r="AA641" i="15"/>
  <c r="AA640" i="15"/>
  <c r="AA639" i="15"/>
  <c r="AA638" i="15"/>
  <c r="AA563" i="15"/>
  <c r="AA562" i="15"/>
  <c r="AA561" i="15"/>
  <c r="AA560" i="15"/>
  <c r="AA559" i="15"/>
  <c r="AA558" i="15"/>
  <c r="AA557" i="15"/>
  <c r="AA556" i="15"/>
  <c r="AA555" i="15"/>
  <c r="AA554" i="15"/>
  <c r="AA553" i="15"/>
  <c r="AA552" i="15"/>
  <c r="AA551" i="15"/>
  <c r="AA550" i="15"/>
  <c r="AA549" i="15"/>
  <c r="AA548" i="15"/>
  <c r="AA547" i="15"/>
  <c r="AA546" i="15"/>
  <c r="AA545" i="15"/>
  <c r="AA544" i="15"/>
  <c r="AA543" i="15"/>
  <c r="AA542" i="15"/>
  <c r="AA423" i="15"/>
  <c r="AA422" i="15"/>
  <c r="AA421" i="15"/>
  <c r="AA420" i="15"/>
  <c r="AA419" i="15"/>
  <c r="AA418" i="15"/>
  <c r="AA417" i="15"/>
  <c r="AA415" i="15"/>
  <c r="AA414" i="15"/>
  <c r="AA413" i="15"/>
  <c r="AA412" i="15"/>
  <c r="AA411" i="15"/>
  <c r="AA410" i="15"/>
  <c r="AA408" i="15"/>
  <c r="AA407" i="15"/>
  <c r="AA406" i="15"/>
  <c r="AA405" i="15"/>
  <c r="AA404" i="15"/>
  <c r="AA403" i="15"/>
  <c r="AA402" i="15"/>
  <c r="AA401" i="15"/>
  <c r="AA400" i="15"/>
  <c r="AA399" i="15"/>
  <c r="AA397" i="15"/>
  <c r="AA396" i="15"/>
  <c r="AA395" i="15"/>
  <c r="AA394" i="15"/>
  <c r="AA393" i="15"/>
  <c r="AA392" i="15"/>
  <c r="AA391" i="15"/>
  <c r="AA390" i="15"/>
  <c r="AA389" i="15"/>
  <c r="AA388" i="15"/>
  <c r="AA387" i="15"/>
  <c r="AA386" i="15"/>
  <c r="AA385" i="15"/>
  <c r="AA384" i="15"/>
  <c r="AA383" i="15"/>
  <c r="AA382" i="15"/>
  <c r="AA381" i="15"/>
  <c r="AA380" i="15"/>
  <c r="AA379" i="15"/>
  <c r="AA378" i="15"/>
  <c r="AA377" i="15"/>
  <c r="AA376" i="15"/>
  <c r="AA375" i="15"/>
  <c r="AA374" i="15"/>
  <c r="AA373" i="15"/>
  <c r="AA372" i="15"/>
  <c r="AA371" i="15"/>
  <c r="AA370" i="15"/>
  <c r="AA369" i="15"/>
  <c r="AA368" i="15"/>
  <c r="AA367" i="15"/>
  <c r="AA366" i="15"/>
  <c r="AA365" i="15"/>
  <c r="AA364" i="15"/>
  <c r="AA363" i="15"/>
  <c r="AA362" i="15"/>
  <c r="AA361" i="15"/>
  <c r="AA360" i="15"/>
  <c r="AA359" i="15"/>
  <c r="AA358" i="15"/>
  <c r="AA357" i="15"/>
  <c r="AA356" i="15"/>
  <c r="AA355" i="15"/>
  <c r="AA354" i="15"/>
  <c r="AA353" i="15"/>
  <c r="AA352" i="15"/>
  <c r="AA350" i="15"/>
  <c r="AA349" i="15"/>
  <c r="AA348" i="15"/>
  <c r="AA347" i="15"/>
  <c r="AA346" i="15"/>
  <c r="AA344" i="15"/>
  <c r="AA342" i="15"/>
  <c r="AA341" i="15"/>
  <c r="AA340" i="15"/>
  <c r="AA339" i="15"/>
  <c r="AA338" i="15"/>
  <c r="AA337" i="15"/>
  <c r="AA336" i="15"/>
  <c r="AA335" i="15"/>
  <c r="AA334" i="15"/>
  <c r="AA333" i="15"/>
  <c r="AA332" i="15"/>
  <c r="AA331" i="15"/>
  <c r="AA330" i="15"/>
  <c r="AA329" i="15"/>
  <c r="AA328" i="15"/>
  <c r="AA327" i="15"/>
  <c r="AA326" i="15"/>
  <c r="AA325" i="15"/>
  <c r="AA324" i="15"/>
  <c r="AA323" i="15"/>
  <c r="AA322" i="15"/>
  <c r="AA321" i="15"/>
  <c r="AA320" i="15"/>
  <c r="AA319" i="15"/>
  <c r="AA318" i="15"/>
  <c r="AA317" i="15"/>
  <c r="AA316" i="15"/>
  <c r="AA315" i="15"/>
  <c r="AA314" i="15"/>
  <c r="AA313" i="15"/>
  <c r="AA312" i="15"/>
  <c r="AA311" i="15"/>
  <c r="AA310" i="15"/>
  <c r="AA309" i="15"/>
  <c r="AA308" i="15"/>
  <c r="AA307" i="15"/>
  <c r="AA306" i="15"/>
  <c r="AA305" i="15"/>
  <c r="AA304" i="15"/>
  <c r="AA303" i="15"/>
  <c r="AA302" i="15"/>
  <c r="AA301" i="15"/>
  <c r="AA300" i="15"/>
  <c r="AA299" i="15"/>
  <c r="AA298" i="15"/>
  <c r="AA297" i="15"/>
  <c r="AA296" i="15"/>
  <c r="AA295" i="15"/>
  <c r="AA294" i="15"/>
  <c r="AA293" i="15"/>
  <c r="AA292" i="15"/>
  <c r="AA291" i="15"/>
  <c r="AA290" i="15"/>
  <c r="AA289" i="15"/>
  <c r="AA287" i="15"/>
  <c r="AA286" i="15"/>
  <c r="AA285" i="15"/>
  <c r="AA284" i="15"/>
  <c r="AA283" i="15"/>
  <c r="AA282" i="15"/>
  <c r="AA281" i="15"/>
  <c r="AA280" i="15"/>
  <c r="AA279" i="15"/>
  <c r="AA278" i="15"/>
  <c r="AA277" i="15"/>
  <c r="AA276" i="15"/>
  <c r="AA275" i="15"/>
  <c r="AA274" i="15"/>
  <c r="AA273" i="15"/>
  <c r="AA272" i="15"/>
  <c r="AA271" i="15"/>
  <c r="AA270" i="15"/>
  <c r="AA269" i="15"/>
  <c r="AA268" i="15"/>
  <c r="AA267" i="15"/>
  <c r="AA266" i="15"/>
  <c r="AA264" i="15"/>
  <c r="AA263" i="15"/>
  <c r="AA262" i="15"/>
  <c r="AA261" i="15"/>
  <c r="AA260" i="15"/>
  <c r="AA259" i="15"/>
  <c r="AA258" i="15"/>
  <c r="AA257" i="15"/>
  <c r="AA256" i="15"/>
  <c r="AA255" i="15"/>
  <c r="AA254" i="15"/>
  <c r="AA253" i="15"/>
  <c r="AA252" i="15"/>
  <c r="AA251" i="15"/>
  <c r="AA250" i="15"/>
  <c r="AA249" i="15"/>
  <c r="AA248" i="15"/>
  <c r="AA247" i="15"/>
  <c r="AA246" i="15"/>
  <c r="AA245" i="15"/>
  <c r="AA244" i="15"/>
  <c r="AA243" i="15"/>
  <c r="AA242" i="15"/>
  <c r="AA241" i="15"/>
  <c r="AA240" i="15"/>
  <c r="AA239" i="15"/>
  <c r="AA238" i="15"/>
  <c r="AA237" i="15"/>
  <c r="AA236" i="15"/>
  <c r="AA235" i="15"/>
  <c r="AA234" i="15"/>
  <c r="AA233" i="15"/>
  <c r="AA232" i="15"/>
  <c r="AA231" i="15"/>
  <c r="AA230" i="15"/>
  <c r="AA229" i="15"/>
  <c r="AA228" i="15"/>
  <c r="AA227" i="15"/>
  <c r="AA226" i="15"/>
  <c r="AA225" i="15"/>
  <c r="AA224" i="15"/>
  <c r="AA223" i="15"/>
  <c r="AA222" i="15"/>
  <c r="AA221" i="15"/>
  <c r="AA220" i="15"/>
  <c r="AA219" i="15"/>
  <c r="AA218" i="15"/>
  <c r="AA217" i="15"/>
  <c r="AA216" i="15"/>
  <c r="AA215" i="15"/>
  <c r="AA214" i="15"/>
  <c r="AA213" i="15"/>
  <c r="AA212" i="15"/>
  <c r="AA211" i="15"/>
  <c r="AA210" i="15"/>
  <c r="AA209" i="15"/>
  <c r="AA208" i="15"/>
  <c r="AA207" i="15"/>
  <c r="AA206" i="15"/>
  <c r="AA205" i="15"/>
  <c r="AA204" i="15"/>
  <c r="AA203" i="15"/>
  <c r="AA202" i="15"/>
  <c r="AA201" i="15"/>
  <c r="AA200" i="15"/>
  <c r="AA199" i="15"/>
  <c r="AA198" i="15"/>
  <c r="AA197" i="15"/>
  <c r="AA196" i="15"/>
  <c r="AA195" i="15"/>
  <c r="AA194" i="15"/>
  <c r="AA193" i="15"/>
  <c r="AA192" i="15"/>
  <c r="AA191" i="15"/>
  <c r="AA190" i="15"/>
  <c r="AA189" i="15"/>
  <c r="AA188" i="15"/>
  <c r="AA187" i="15"/>
  <c r="AA186" i="15"/>
  <c r="AA185" i="15"/>
  <c r="AA184" i="15"/>
  <c r="AA183" i="15"/>
  <c r="AA182" i="15"/>
  <c r="AA181" i="15"/>
  <c r="AA180" i="15"/>
  <c r="AA179" i="15"/>
  <c r="AA178" i="15"/>
  <c r="AA177" i="15"/>
  <c r="AA176" i="15"/>
  <c r="AA175" i="15"/>
  <c r="AA174" i="15"/>
  <c r="AA173" i="15"/>
  <c r="AA172" i="15"/>
  <c r="AA171" i="15"/>
  <c r="AA170" i="15"/>
  <c r="AA169" i="15"/>
  <c r="AA168" i="15"/>
  <c r="AA167" i="15"/>
  <c r="AA166" i="15"/>
  <c r="AA165" i="15"/>
  <c r="AA164" i="15"/>
  <c r="AA163" i="15"/>
  <c r="AA162" i="15"/>
  <c r="AA161" i="15"/>
  <c r="AA160" i="15"/>
  <c r="AA159" i="15"/>
  <c r="AA158" i="15"/>
  <c r="AA157" i="15"/>
  <c r="AA156" i="15"/>
  <c r="AA155" i="15"/>
  <c r="AA154" i="15"/>
  <c r="AA153" i="15"/>
  <c r="AA152" i="15"/>
  <c r="AA151" i="15"/>
  <c r="AA150" i="15"/>
  <c r="AA149" i="15"/>
  <c r="AA148" i="15"/>
  <c r="AA147" i="15"/>
  <c r="AA146" i="15"/>
  <c r="AA145" i="15"/>
  <c r="AA144" i="15"/>
  <c r="AA143" i="15"/>
  <c r="AA142" i="15"/>
  <c r="AA141" i="15"/>
  <c r="AA140" i="15"/>
  <c r="AA139" i="15"/>
  <c r="AA138" i="15"/>
  <c r="AA137" i="15"/>
  <c r="AA136" i="15"/>
  <c r="AA135" i="15"/>
  <c r="AA134" i="15"/>
  <c r="AA133" i="15"/>
  <c r="AA132" i="15"/>
  <c r="AA131" i="15"/>
  <c r="AA130" i="15"/>
  <c r="AA129" i="15"/>
  <c r="AA128" i="15"/>
  <c r="AA127" i="15"/>
  <c r="AA126" i="15"/>
  <c r="AA125" i="15"/>
  <c r="AA124" i="15"/>
  <c r="AA123" i="15"/>
  <c r="AA122" i="15"/>
  <c r="AA121" i="15"/>
  <c r="AA120" i="15"/>
  <c r="AA119" i="15"/>
  <c r="AA118" i="15"/>
  <c r="AA117" i="15"/>
  <c r="AA116" i="15"/>
  <c r="AA115" i="15"/>
  <c r="AA114" i="15"/>
  <c r="AA113" i="15"/>
  <c r="AA112" i="15"/>
  <c r="AA111" i="15"/>
  <c r="AA110" i="15"/>
  <c r="AA109" i="15"/>
  <c r="AA108" i="15"/>
  <c r="AA107" i="15"/>
  <c r="AA106" i="15"/>
  <c r="AA105" i="15"/>
  <c r="AA104" i="15"/>
  <c r="AA103" i="15"/>
  <c r="AA102" i="15"/>
  <c r="AA101" i="15"/>
  <c r="AA100" i="15"/>
  <c r="AA99" i="15"/>
  <c r="AA98" i="15"/>
  <c r="AA97" i="15"/>
  <c r="AA96" i="15"/>
  <c r="AA95" i="15"/>
  <c r="AA94" i="15"/>
  <c r="AA93" i="15"/>
  <c r="AA92" i="15"/>
  <c r="AA91" i="15"/>
  <c r="AA90" i="15"/>
  <c r="AA89" i="15"/>
  <c r="AA88" i="15"/>
  <c r="AA87" i="15"/>
  <c r="AA86" i="15"/>
  <c r="AA85" i="15"/>
  <c r="AA84" i="15"/>
  <c r="AA83" i="15"/>
  <c r="AA82" i="15"/>
  <c r="AA81" i="15"/>
  <c r="AA80" i="15"/>
  <c r="AA79" i="15"/>
  <c r="AA78" i="15"/>
  <c r="AA77" i="15"/>
  <c r="AA76" i="15"/>
  <c r="AA75" i="15"/>
  <c r="AA74" i="15"/>
  <c r="AA73" i="15"/>
  <c r="AA72" i="15"/>
  <c r="AA71" i="15"/>
  <c r="AA70" i="15"/>
  <c r="AA69" i="15"/>
  <c r="AA68" i="15"/>
  <c r="AA67" i="15"/>
  <c r="AA66" i="15"/>
  <c r="AA65" i="15"/>
  <c r="AA64" i="15"/>
  <c r="AA63" i="15"/>
  <c r="AA62" i="15"/>
  <c r="AA61" i="15"/>
  <c r="AA60" i="15"/>
  <c r="AA59" i="15"/>
  <c r="AA58" i="15"/>
  <c r="AA57" i="15"/>
  <c r="AA56" i="15"/>
  <c r="AA55" i="15"/>
  <c r="AA54" i="15"/>
  <c r="AA53" i="15"/>
  <c r="AA52" i="15"/>
  <c r="AA51" i="15"/>
  <c r="AA50" i="15"/>
  <c r="AA49" i="15"/>
  <c r="AA48" i="15"/>
  <c r="AA47" i="15"/>
  <c r="AA46" i="15"/>
  <c r="AA45" i="15"/>
  <c r="AA44" i="15"/>
  <c r="AA43" i="15"/>
  <c r="AA42" i="15"/>
  <c r="AA41" i="15"/>
  <c r="AA40" i="15"/>
  <c r="AA39" i="15"/>
  <c r="AA38" i="15"/>
  <c r="AA37" i="15"/>
  <c r="AA36" i="15"/>
  <c r="AA35" i="15"/>
  <c r="AA34" i="15"/>
  <c r="AA33" i="15"/>
  <c r="AA32" i="15"/>
  <c r="AA31" i="15"/>
  <c r="AA30" i="15"/>
  <c r="AA29" i="15"/>
  <c r="AA28" i="15"/>
  <c r="AA27" i="15"/>
  <c r="AA26" i="15"/>
  <c r="AA25" i="15"/>
  <c r="AA24" i="15"/>
  <c r="AA23" i="15"/>
  <c r="AA22" i="15"/>
  <c r="AA21" i="15"/>
  <c r="AA20" i="15"/>
  <c r="AA19" i="15"/>
  <c r="AA18" i="15"/>
  <c r="AA17" i="15"/>
  <c r="AA16" i="15"/>
  <c r="AA15" i="15"/>
  <c r="AA14" i="15"/>
  <c r="AA13" i="15"/>
  <c r="AA12" i="15"/>
  <c r="AA11" i="15"/>
  <c r="AA10" i="15"/>
  <c r="AC888" i="15"/>
  <c r="AC887" i="15"/>
  <c r="AC886" i="15"/>
  <c r="AC885" i="15"/>
  <c r="AC884" i="15"/>
  <c r="AC883" i="15"/>
  <c r="AC882" i="15"/>
  <c r="AC881" i="15"/>
  <c r="AC880" i="15"/>
  <c r="AC879" i="15"/>
  <c r="AC878" i="15"/>
  <c r="AC877" i="15"/>
  <c r="AC876" i="15"/>
  <c r="AC874" i="15"/>
  <c r="AC873" i="15"/>
  <c r="AC872" i="15"/>
  <c r="AC871" i="15"/>
  <c r="AC870" i="15"/>
  <c r="AC869" i="15"/>
  <c r="AC868" i="15"/>
  <c r="AC867" i="15"/>
  <c r="AC866" i="15"/>
  <c r="AC865" i="15"/>
  <c r="AC864" i="15"/>
  <c r="AC637" i="15"/>
  <c r="AC636" i="15"/>
  <c r="AC635" i="15"/>
  <c r="AC634" i="15"/>
  <c r="AC633" i="15"/>
  <c r="AC632" i="15"/>
  <c r="AC631" i="15"/>
  <c r="AC630" i="15"/>
  <c r="AC629" i="15"/>
  <c r="AC628" i="15"/>
  <c r="AC627" i="15"/>
  <c r="AC626" i="15"/>
  <c r="AC625" i="15"/>
  <c r="AC624" i="15"/>
  <c r="AC623" i="15"/>
  <c r="AC622" i="15"/>
  <c r="AC621" i="15"/>
  <c r="AC620" i="15"/>
  <c r="AC619" i="15"/>
  <c r="AC618" i="15"/>
  <c r="AC617" i="15"/>
  <c r="AC616" i="15"/>
  <c r="AC615" i="15"/>
  <c r="AC614" i="15"/>
  <c r="AC613" i="15"/>
  <c r="AC612" i="15"/>
  <c r="AC611" i="15"/>
  <c r="AC610" i="15"/>
  <c r="AC609" i="15"/>
  <c r="AC608" i="15"/>
  <c r="AC607" i="15"/>
  <c r="AC606" i="15"/>
  <c r="AC605" i="15"/>
  <c r="AC604" i="15"/>
  <c r="AC603" i="15"/>
  <c r="AC602" i="15"/>
  <c r="AC601" i="15"/>
  <c r="AC599" i="15"/>
  <c r="AC598" i="15"/>
  <c r="AC597" i="15"/>
  <c r="AC596" i="15"/>
  <c r="AC594" i="15"/>
  <c r="AC593" i="15"/>
  <c r="AC592" i="15"/>
  <c r="AC591" i="15"/>
  <c r="AC590" i="15"/>
  <c r="AC589" i="15"/>
  <c r="AC588" i="15"/>
  <c r="AC587" i="15"/>
  <c r="AC586" i="15"/>
  <c r="AC585" i="15"/>
  <c r="AC584" i="15"/>
  <c r="AC583" i="15"/>
  <c r="AC582" i="15"/>
  <c r="AC581" i="15"/>
  <c r="AC580" i="15"/>
  <c r="AC579" i="15"/>
  <c r="AC578" i="15"/>
  <c r="AC577" i="15"/>
  <c r="AC576" i="15"/>
  <c r="AC575" i="15"/>
  <c r="AC574" i="15"/>
  <c r="AC573" i="15"/>
  <c r="AC572" i="15"/>
  <c r="AC571" i="15"/>
  <c r="AC570" i="15"/>
  <c r="AC569" i="15"/>
  <c r="AC568" i="15"/>
  <c r="AC567" i="15"/>
  <c r="AC566" i="15"/>
  <c r="AC565" i="15"/>
  <c r="AC564" i="15"/>
  <c r="AC541" i="15"/>
  <c r="AC540" i="15"/>
  <c r="AC538" i="15"/>
  <c r="AC537" i="15"/>
  <c r="AC534" i="15"/>
  <c r="AC533" i="15"/>
  <c r="AC532" i="15"/>
  <c r="AC531" i="15"/>
  <c r="AC530" i="15"/>
  <c r="AC529" i="15"/>
  <c r="AC528" i="15"/>
  <c r="AC527" i="15"/>
  <c r="AC526" i="15"/>
  <c r="AC525" i="15"/>
  <c r="AC524" i="15"/>
  <c r="AC523" i="15"/>
  <c r="AC522" i="15"/>
  <c r="AC521" i="15"/>
  <c r="AC520" i="15"/>
  <c r="AC519" i="15"/>
  <c r="AC518" i="15"/>
  <c r="AC516" i="15"/>
  <c r="AC515" i="15"/>
  <c r="AC514" i="15"/>
  <c r="AC513" i="15"/>
  <c r="AC511" i="15"/>
  <c r="AC510" i="15"/>
  <c r="AC508" i="15"/>
  <c r="AC507" i="15"/>
  <c r="AC506" i="15"/>
  <c r="AC504" i="15"/>
  <c r="AC503" i="15"/>
  <c r="AC502" i="15"/>
  <c r="AC501" i="15"/>
  <c r="AC500" i="15"/>
  <c r="AC499" i="15"/>
  <c r="AC498" i="15"/>
  <c r="AC497" i="15"/>
  <c r="AC496" i="15"/>
  <c r="AC495" i="15"/>
  <c r="AC494" i="15"/>
  <c r="AC493" i="15"/>
  <c r="AC492" i="15"/>
  <c r="AC491" i="15"/>
  <c r="AC490" i="15"/>
  <c r="AC489" i="15"/>
  <c r="AC488" i="15"/>
  <c r="AC487" i="15"/>
  <c r="AC486" i="15"/>
  <c r="AC485" i="15"/>
  <c r="AC484" i="15"/>
  <c r="AC483" i="15"/>
  <c r="AC482" i="15"/>
  <c r="AC481" i="15"/>
  <c r="AC480" i="15"/>
  <c r="AC479" i="15"/>
  <c r="AC478" i="15"/>
  <c r="AC475" i="15"/>
  <c r="AC474" i="15"/>
  <c r="AC473" i="15"/>
  <c r="AC472" i="15"/>
  <c r="AC471" i="15"/>
  <c r="AC470" i="15"/>
  <c r="AC469" i="15"/>
  <c r="AC468" i="15"/>
  <c r="AC467" i="15"/>
  <c r="AC466" i="15"/>
  <c r="AC465" i="15"/>
  <c r="AC464" i="15"/>
  <c r="AC463" i="15"/>
  <c r="AC462" i="15"/>
  <c r="AC461" i="15"/>
  <c r="AC460" i="15"/>
  <c r="AC459" i="15"/>
  <c r="AC458" i="15"/>
  <c r="AC457" i="15"/>
  <c r="AC456" i="15"/>
  <c r="AC455" i="15"/>
  <c r="AC454" i="15"/>
  <c r="AC453" i="15"/>
  <c r="AC452" i="15"/>
  <c r="AC451" i="15"/>
  <c r="AC450" i="15"/>
  <c r="AC449" i="15"/>
  <c r="AC448" i="15"/>
  <c r="AC447" i="15"/>
  <c r="AC446" i="15"/>
  <c r="AC445" i="15"/>
  <c r="AC444" i="15"/>
  <c r="AC443" i="15"/>
  <c r="AC442" i="15"/>
  <c r="AC441" i="15"/>
  <c r="AC440" i="15"/>
  <c r="AC439" i="15"/>
  <c r="AC438" i="15"/>
  <c r="AC437" i="15"/>
  <c r="AC436" i="15"/>
  <c r="AC435" i="15"/>
  <c r="AC434" i="15"/>
  <c r="AC433" i="15"/>
  <c r="AC432" i="15"/>
  <c r="AC431" i="15"/>
  <c r="AC430" i="15"/>
  <c r="AC429" i="15"/>
  <c r="AC428" i="15"/>
  <c r="AC427" i="15"/>
  <c r="AC426" i="15"/>
  <c r="AC425" i="15"/>
  <c r="AC424" i="15"/>
  <c r="AA622" i="15"/>
  <c r="AA607" i="15"/>
  <c r="AA511" i="15"/>
  <c r="AA486" i="15"/>
  <c r="AA441" i="15"/>
  <c r="AA888" i="15"/>
  <c r="AA887" i="15"/>
  <c r="AA886" i="15"/>
  <c r="AA885" i="15"/>
  <c r="AA884" i="15"/>
  <c r="AA883" i="15"/>
  <c r="AA882" i="15"/>
  <c r="AA881" i="15"/>
  <c r="AA880" i="15"/>
  <c r="AA879" i="15"/>
  <c r="AA878" i="15"/>
  <c r="AA877" i="15"/>
  <c r="AA876" i="15"/>
  <c r="AA874" i="15"/>
  <c r="AA873" i="15"/>
  <c r="AA872" i="15"/>
  <c r="AA871" i="15"/>
  <c r="AA870" i="15"/>
  <c r="AA869" i="15"/>
  <c r="AA868" i="15"/>
  <c r="AA867" i="15"/>
  <c r="AA866" i="15"/>
  <c r="AA865" i="15"/>
  <c r="AA864" i="15"/>
  <c r="AA637" i="15"/>
  <c r="AA636" i="15"/>
  <c r="AA635" i="15"/>
  <c r="AA634" i="15"/>
  <c r="AA633" i="15"/>
  <c r="AA632" i="15"/>
  <c r="AA631" i="15"/>
  <c r="AA630" i="15"/>
  <c r="AA629" i="15"/>
  <c r="AA628" i="15"/>
  <c r="AA627" i="15"/>
  <c r="AA626" i="15"/>
  <c r="AA625" i="15"/>
  <c r="AA624" i="15"/>
  <c r="AA623" i="15"/>
  <c r="AA621" i="15"/>
  <c r="AA620" i="15"/>
  <c r="AA619" i="15"/>
  <c r="AA618" i="15"/>
  <c r="AA617" i="15"/>
  <c r="AA616" i="15"/>
  <c r="AA615" i="15"/>
  <c r="AA614" i="15"/>
  <c r="AA613" i="15"/>
  <c r="AA612" i="15"/>
  <c r="AA611" i="15"/>
  <c r="AA610" i="15"/>
  <c r="AA609" i="15"/>
  <c r="AA608" i="15"/>
  <c r="AA606" i="15"/>
  <c r="AA605" i="15"/>
  <c r="AA604" i="15"/>
  <c r="AA603" i="15"/>
  <c r="AA602" i="15"/>
  <c r="AA601" i="15"/>
  <c r="AA599" i="15"/>
  <c r="AA598" i="15"/>
  <c r="AA597" i="15"/>
  <c r="AA596" i="15"/>
  <c r="AA594" i="15"/>
  <c r="AA593" i="15"/>
  <c r="AA592" i="15"/>
  <c r="AA591" i="15"/>
  <c r="AA590" i="15"/>
  <c r="AA589" i="15"/>
  <c r="AA588" i="15"/>
  <c r="AA587" i="15"/>
  <c r="AA586" i="15"/>
  <c r="AA585" i="15"/>
  <c r="AA584" i="15"/>
  <c r="AA583" i="15"/>
  <c r="AA582" i="15"/>
  <c r="AA581" i="15"/>
  <c r="AA580" i="15"/>
  <c r="AA579" i="15"/>
  <c r="AA578" i="15"/>
  <c r="AA577" i="15"/>
  <c r="AA576" i="15"/>
  <c r="AA575" i="15"/>
  <c r="AA574" i="15"/>
  <c r="AA573" i="15"/>
  <c r="AA572" i="15"/>
  <c r="AA571" i="15"/>
  <c r="AA570" i="15"/>
  <c r="AA569" i="15"/>
  <c r="AA568" i="15"/>
  <c r="AA567" i="15"/>
  <c r="AA566" i="15"/>
  <c r="AA565" i="15"/>
  <c r="AA564" i="15"/>
  <c r="AA541" i="15"/>
  <c r="AA540" i="15"/>
  <c r="AA538" i="15"/>
  <c r="AA537" i="15"/>
  <c r="AA534" i="15"/>
  <c r="AA533" i="15"/>
  <c r="AA532" i="15"/>
  <c r="AA531" i="15"/>
  <c r="AA530" i="15"/>
  <c r="AA529" i="15"/>
  <c r="AA528" i="15"/>
  <c r="AA527" i="15"/>
  <c r="AA526" i="15"/>
  <c r="AA525" i="15"/>
  <c r="AA524" i="15"/>
  <c r="AA523" i="15"/>
  <c r="AA522" i="15"/>
  <c r="AA521" i="15"/>
  <c r="AA520" i="15"/>
  <c r="AA519" i="15"/>
  <c r="AA518" i="15"/>
  <c r="AA516" i="15"/>
  <c r="AA515" i="15"/>
  <c r="AA514" i="15"/>
  <c r="AA513" i="15"/>
  <c r="AA510" i="15"/>
  <c r="AA508" i="15"/>
  <c r="AA507" i="15"/>
  <c r="AA506" i="15"/>
  <c r="AA504" i="15"/>
  <c r="AA503" i="15"/>
  <c r="AA502" i="15"/>
  <c r="AA501" i="15"/>
  <c r="AA500" i="15"/>
  <c r="AA499" i="15"/>
  <c r="AA498" i="15"/>
  <c r="AA497" i="15"/>
  <c r="AA496" i="15"/>
  <c r="AA495" i="15"/>
  <c r="AA494" i="15"/>
  <c r="AA493" i="15"/>
  <c r="AA492" i="15"/>
  <c r="AA491" i="15"/>
  <c r="AA490" i="15"/>
  <c r="AA489" i="15"/>
  <c r="AA488" i="15"/>
  <c r="AA487" i="15"/>
  <c r="AA485" i="15"/>
  <c r="AA484" i="15"/>
  <c r="AA483" i="15"/>
  <c r="AA482" i="15"/>
  <c r="AA481" i="15"/>
  <c r="AA480" i="15"/>
  <c r="AA479" i="15"/>
  <c r="AA478" i="15"/>
  <c r="AA475" i="15"/>
  <c r="AA474" i="15"/>
  <c r="AA473" i="15"/>
  <c r="AA472" i="15"/>
  <c r="AA471" i="15"/>
  <c r="AA470" i="15"/>
  <c r="AA469" i="15"/>
  <c r="AA468" i="15"/>
  <c r="AA467" i="15"/>
  <c r="AA466" i="15"/>
  <c r="AA465" i="15"/>
  <c r="AA464" i="15"/>
  <c r="AA463" i="15"/>
  <c r="AA462" i="15"/>
  <c r="AA461" i="15"/>
  <c r="AA460" i="15"/>
  <c r="AA459" i="15"/>
  <c r="AA458" i="15"/>
  <c r="AA457" i="15"/>
  <c r="AA456" i="15"/>
  <c r="AA455" i="15"/>
  <c r="AA454" i="15"/>
  <c r="AA453" i="15"/>
  <c r="AA452" i="15"/>
  <c r="AA451" i="15"/>
  <c r="AA450" i="15"/>
  <c r="AA449" i="15"/>
  <c r="AA448" i="15"/>
  <c r="AA447" i="15"/>
  <c r="AA446" i="15"/>
  <c r="AA445" i="15"/>
  <c r="AA444" i="15"/>
  <c r="AA443" i="15"/>
  <c r="AA442" i="15"/>
  <c r="AA440" i="15"/>
  <c r="AA439" i="15"/>
  <c r="AA438" i="15"/>
  <c r="AA437" i="15"/>
  <c r="AA436" i="15"/>
  <c r="AA435" i="15"/>
  <c r="AA434" i="15"/>
  <c r="AA433" i="15"/>
  <c r="AA432" i="15"/>
  <c r="AA431" i="15"/>
  <c r="AA430" i="15"/>
  <c r="AA429" i="15"/>
  <c r="AA428" i="15"/>
  <c r="AA427" i="15"/>
  <c r="AA426" i="15"/>
  <c r="AA425" i="15"/>
  <c r="AA424" i="15"/>
  <c r="W7" i="15"/>
  <c r="W6" i="15" l="1"/>
  <c r="W3" i="15"/>
  <c r="W5" i="15"/>
  <c r="W4" i="15"/>
  <c r="H2" i="15"/>
  <c r="W2" i="15" l="1"/>
  <c r="X3" i="15" s="1"/>
  <c r="X5" i="15" l="1"/>
  <c r="X6" i="15"/>
  <c r="X4"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tc={76414A7F-9E6F-43BB-A1FE-1A681E17240A}</author>
    <author>tc={9CA275EA-2707-4FBA-AC8B-D961C296CB32}</author>
    <author>tc={8DEE0AFA-C306-4EC3-AF77-14E491391654}</author>
    <author>tc={CA6F5A62-CD8F-4C5D-86C7-6D68330E32AE}</author>
  </authors>
  <commentList>
    <comment ref="W3" authorId="0" shapeId="0" xr:uid="{76414A7F-9E6F-43BB-A1FE-1A681E17240A}">
      <text>
        <t>[Comentario encadenado]
Su versión de Excel le permite leer este comentario encadenado; sin embargo, las ediciones que se apliquen se quitarán si el archivo se abre en una versión más reciente de Excel. Más información: https://go.microsoft.com/fwlink/?linkid=870924
Comentario:
    Favor ajustar de acuerdo con los cambios efectuados.</t>
      </text>
    </comment>
    <comment ref="W4" authorId="1" shapeId="0" xr:uid="{9CA275EA-2707-4FBA-AC8B-D961C296CB32}">
      <text>
        <t>[Comentario encadenado]
Su versión de Excel le permite leer este comentario encadenado; sin embargo, las ediciones que se apliquen se quitarán si el archivo se abre en una versión más reciente de Excel. Más información: https://go.microsoft.com/fwlink/?linkid=870924
Comentario:
    Favor ajustar de acuerdo con los cambios realizados.</t>
      </text>
    </comment>
    <comment ref="W6" authorId="2" shapeId="0" xr:uid="{8DEE0AFA-C306-4EC3-AF77-14E491391654}">
      <text>
        <t>[Comentario encadenado]
Su versión de Excel le permite leer este comentario encadenado; sin embargo, las ediciones que se apliquen se quitarán si el archivo se abre en una versión más reciente de Excel. Más información: https://go.microsoft.com/fwlink/?linkid=870924
Comentario:
    Favor ajustar de acuerdo con los cambios realizados.</t>
      </text>
    </comment>
    <comment ref="W7" authorId="3" shapeId="0" xr:uid="{CA6F5A62-CD8F-4C5D-86C7-6D68330E32AE}">
      <text>
        <t>[Comentario encadenado]
Su versión de Excel le permite leer este comentario encadenado; sin embargo, las ediciones que se apliquen se quitarán si el archivo se abre en una versión más reciente de Excel. Más información: https://go.microsoft.com/fwlink/?linkid=870924
Comentario:
    Favor ajustar de acuerdo con los cambios en la calificación</t>
      </text>
    </comment>
  </commentList>
</comments>
</file>

<file path=xl/sharedStrings.xml><?xml version="1.0" encoding="utf-8"?>
<sst xmlns="http://schemas.openxmlformats.org/spreadsheetml/2006/main" count="13246" uniqueCount="1617">
  <si>
    <t>PROCESO</t>
  </si>
  <si>
    <t>Entidad:</t>
  </si>
  <si>
    <t>Ítems Evaluados</t>
  </si>
  <si>
    <t>Procede</t>
  </si>
  <si>
    <t>Número de Proceso:</t>
  </si>
  <si>
    <t>No Procede</t>
  </si>
  <si>
    <t>Fecha del Proceso:</t>
  </si>
  <si>
    <t>Sin Concepto</t>
  </si>
  <si>
    <t>Etapa del Proceso:</t>
  </si>
  <si>
    <t>01 Solicitud de Aclaración</t>
  </si>
  <si>
    <t>Cancelar</t>
  </si>
  <si>
    <t>FORMATO</t>
  </si>
  <si>
    <t>Concepto Técnico Sobre el Reintegro de Recursos</t>
  </si>
  <si>
    <t>Valor Por Reintegrar:</t>
  </si>
  <si>
    <t>No.</t>
  </si>
  <si>
    <t>Tipo</t>
  </si>
  <si>
    <t>Entidad</t>
  </si>
  <si>
    <t>NIT</t>
  </si>
  <si>
    <t>Radicado</t>
  </si>
  <si>
    <t>Ítem</t>
  </si>
  <si>
    <t>Paquete</t>
  </si>
  <si>
    <t>Tipo Causal</t>
  </si>
  <si>
    <t>Causal de Reintegro</t>
  </si>
  <si>
    <t>Sustentación del Hallazgo</t>
  </si>
  <si>
    <t>Capital Involucrado</t>
  </si>
  <si>
    <t>Sustentación de la entidad</t>
  </si>
  <si>
    <t>Factura de venta</t>
  </si>
  <si>
    <t>Elemento Facturado</t>
  </si>
  <si>
    <t>Fecha del evento</t>
  </si>
  <si>
    <t>Fecha de ingreso</t>
  </si>
  <si>
    <t>Fecha de egreso</t>
  </si>
  <si>
    <t xml:space="preserve">Tipo de documento de la víctima </t>
  </si>
  <si>
    <t xml:space="preserve">Número de documento de la víctima </t>
  </si>
  <si>
    <t xml:space="preserve">Nombre de la víctima </t>
  </si>
  <si>
    <t>Concepto Técnico</t>
  </si>
  <si>
    <t>Justificación</t>
  </si>
  <si>
    <t>Valor por Reintegrar</t>
  </si>
  <si>
    <t>02 Reclamaciones</t>
  </si>
  <si>
    <t xml:space="preserve">Centro Diagnóstico Especialistas Ltda. Cedes Ltda. </t>
  </si>
  <si>
    <t>01 Causal Única de Reintegro</t>
  </si>
  <si>
    <t>Mayores valores pagados</t>
  </si>
  <si>
    <t>Aplica reintegro por mvp,  en primer ingreso el valor total reclamado del item es de $960, se evidencia modificacion del valor en factura fisica por tanto, se debe reintegrar el valor de $1000</t>
  </si>
  <si>
    <t>Jeringa De 5 Cc</t>
  </si>
  <si>
    <t>CC</t>
  </si>
  <si>
    <t>Alber Jose Martinez Molina</t>
  </si>
  <si>
    <t>01 Procede</t>
  </si>
  <si>
    <t>Aplica reintegro por mvp,  se evidencia modificacion del valor en algunos items en factura fisica por tanto, se debe reintegrar el valor de $72600</t>
  </si>
  <si>
    <t>Mano, Dedos, Puño (Muñeca), Codo, Pie,  Clavícula, Antebrazo, Cuello De Pie  (Tobillo), Edad Ósea (Carpograma), Calcáneo</t>
  </si>
  <si>
    <t>02 No procede</t>
  </si>
  <si>
    <t>Aplica reintegro por mvp,  se evidencia modificacion del valor en algunos items en factura fisica por tanto, se debe reintegrar el valor de $3200</t>
  </si>
  <si>
    <t>Venocath 20</t>
  </si>
  <si>
    <t>Aplica reintegro por mvp,  se evidencia modificacion del valor en algunos items en factura fisica por tanto, se debe reintegrar el valor de $4400</t>
  </si>
  <si>
    <t>Tramadol  100 Mg  / 2 Ml Inyectable-Caja X  50  Ampollas De Vidrio Incoloro Tipo I Con Textos Pirograbados En Color Azul.</t>
  </si>
  <si>
    <t>Aplica reintegro por mvp,  en primer ingreso el valor total reclamado del item es de $2668, se evidencia modificacion del valor en factura fisica por tanto, se debe reintegrar el valor de $2700</t>
  </si>
  <si>
    <t>Cloruro De Sodio 0.9% Bolsa Pvc Atoxico Por 500Ml Mas Bolsa Externa En Polietileno Con Puerto De Inyeccion De Policarbonato Y Tapon De Siliprene Conector De Pvc Grado Medico Y Tapa</t>
  </si>
  <si>
    <t>Aplica reintegro por mvp,  se evidencia modificacion del valor en algunos items en factura fisica por tanto, se debe reintegrar el valor de $42300</t>
  </si>
  <si>
    <t>Consulta De Urgencias</t>
  </si>
  <si>
    <t>Aplica reintegro por mvp,  se evidencia modificacion del valor en algunos items en factura fisica por tanto, se debe reintegrar el valor de $3900</t>
  </si>
  <si>
    <t>Equipo De Macrogoteo</t>
  </si>
  <si>
    <t>Aplica reintegro por mvp,  se evidencia modificacion del valor en algunos items en factura fisica por tanto, se debe reintegrar el valor de $1800</t>
  </si>
  <si>
    <t>Diclofenaco 75Mg/3Ml Caja Por 10 Ampollas De Pebd.</t>
  </si>
  <si>
    <t>Aplica reintegro por mvp,  se evidencia modificacion del valor en algunos items en factura fisica por tanto, se debe reintegrar el valor de $3500</t>
  </si>
  <si>
    <t>Vendas Elasticas 5 X 5</t>
  </si>
  <si>
    <t>Aplica reintegro por mvp,  se evidencia modificacion del valor en algunos items en factura fisica por tanto, se debe reintegrar el valor de $40400</t>
  </si>
  <si>
    <t>Inmovilización Miembro Superior O Inferior Total O Parcial</t>
  </si>
  <si>
    <t>Aplica reintegro por mvp,  se evidencia modificacion del valor en algunos items en factura fisica por tanto, se debe reintegrar el valor de $35200</t>
  </si>
  <si>
    <t>Derechos De Sala Para Suturas</t>
  </si>
  <si>
    <t>Dixon De Jesus Daza Torres</t>
  </si>
  <si>
    <t>Aplica reintegro por mvp,  se evidencia modificacion del valor en algunos items en factura fisica por tanto, se debe reintegrar el valor de $12000</t>
  </si>
  <si>
    <t>Sutura</t>
  </si>
  <si>
    <t>Aplica reintegro por mvp,  en primer ingreso el valor total reclamado del item es de $480, se evidencia modificacion del valor en factura fisica por tanto, se debe reintegrar el valor de $500</t>
  </si>
  <si>
    <t>Aplica reintegro por mvp,  se evidencia modificacion del valor en algunos items en factura fisica por tanto, se debe reintegrar el valor de $47000</t>
  </si>
  <si>
    <t>Brazo, Pierna, Rodilla, Fémur, Hombro, Omoplato</t>
  </si>
  <si>
    <t>Jhoan Stivens Ponton Medina</t>
  </si>
  <si>
    <t>Aplica reintegro por mvp,  se evidencia modificacion del valor en algunos items en factura fisica por tanto, se debe reintegrar el valor de $36300</t>
  </si>
  <si>
    <t>Aplica reintegro por mvp,  en primer ingreso el valor total reclamado del item es de $190, se evidencia modificacion del valor en factura fisica por tanto, se debe reintegrar el valor de $200</t>
  </si>
  <si>
    <t>Jeringa De 1 Cc</t>
  </si>
  <si>
    <t>Una vez verificada la consulta en el histórico de reclamaciones del usuario Jhoan Stivens Ponton Medina, identificado con cédula de ciudadanía No. 1.148.700.667, correspondiente a la factura No. 539969, se evidencia que esta registra (1) unidad del elemento reclamado “Jeringa De 1 CC”, por un valor inicial de $190,00. No obstante, posteriormente la entidad presenta una nueva reclamación sobre el mismo elemento (“Jeringa De 1 CC”), también por una (1) unidad, pero por un valor de $200,00, el cual no coincide con el valor inicialmente facturado.
Adicionalmente, se identifican tres (3) registros de radicación del elemento facturado, asociados al mismo número de reclamación (10469172),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$200,00.
De acuerdo con lo anterior, se evidencia una diferencia entre el valor inicialmente reclamado y el valor facturado en la respuesta, por lo cual procede la solicitud de reintegro correspondiente a dicha diferencia.</t>
  </si>
  <si>
    <t>Aplica reintegro por mvp,  en primer ingreso el valor total reclamado del item es de $4287, se evidencia modificacion del valor en factura fisica por tanto, se debe reintegrar el valor de $4300</t>
  </si>
  <si>
    <t>Dexametasona Ampolla De Vidrio. Tipo I Por 2 Ml. En Caj Apor 100 Ampollas</t>
  </si>
  <si>
    <t>Una vez verificada la consulta en el histórico de reclamaciones del usuario Jhoan Stivens Ponton Medina, identificado con cédula de ciudadanía No. 1.148.700.667, correspondiente a la factura No. 539969, se evidencia que esta registra (1) unidad del elemento reclamado “Dexametasona Ampolla De Vidrio. Tipo I Por 2 Ml. En Caj Apor 100 Ampollas”, por un valor inicial de $4.287,00. No obstante, posteriormente la entidad presenta una nueva reclamación sobre el mismo elemento (“Dexametasona Ampolla De Vidrio. Tipo I Por 2 Ml. En Caj Apor 100 Ampollas”), también por una (1) unidad, pero por un valor de $4.300,00, el cual no coincide con el valor inicialmente facturado.
Adicionalmente, se identifican tres (3) registros de radicación del elemento facturado, asociados al mismo número de reclamación (10469172),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</si>
  <si>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Yemmys Mariel Soto Pimienta</t>
  </si>
  <si>
    <t>Aplica reintegro por mvp,  se evidencia modificacion del valor en algunos items en factura fisica por tanto, se debe reintegrar el valor de $1100</t>
  </si>
  <si>
    <t>Jeringa De 20 Cc</t>
  </si>
  <si>
    <t>Aplica reintegro por mvp,  se evidencia modificacion del valor en algunos items en factura fisica por tanto, se debe reintegrar el valor de $2700</t>
  </si>
  <si>
    <t>Tramadol 50Mg / Ml Solucion Inyectable Cajas Por 5 Ampollas.</t>
  </si>
  <si>
    <t>Aplica reintegro por mvp,  se evidencia modificacion del valor en algunos items en factura fisica por tanto, se debe reintegrar el valor de $2500</t>
  </si>
  <si>
    <t>N-Butil Bromuro De Hioscina + Dipirona (20Mg+2.5G)/5Ml Caja Por 5 Ampollas X 5 Ml</t>
  </si>
  <si>
    <t>Una vez verificada la consulta en el histórico de reclamaciones del usuario Yemmys Mariel Soto Pimienta, identificado con cédula de ciudadanía No. 40.942.565, correspondiente a la factura No. 542767, se evidencia que esta registra (1) unidad del elemento reclamado “Jeringa De 1 CC”, por un valor inicial de $190,00. No obstante, posteriormente la entidad presenta una nueva reclamación sobre el mismo elemento (“Jeringa De 1 CC”), también por una (1) unidad, pero por un valor de $200,00, el cual no coincide con el valor inicialmente facturado.
Adicionalmente, se identifican tres (3) registros de radicación del elemento facturado, asociados al mismo número de reclamación (10469195),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$200,00.
De acuerdo con lo anterior, se evidencia una diferencia entre el valor inicialmente reclamado y el valor facturado en la respuesta, por lo cual procede la solicitud de reintegro correspondiente a dicha diferencia.</t>
  </si>
  <si>
    <t>Aplica reintegro por mvp,  se evidencia modificacion del valor en algunos items en factura fisica por tanto, se debe reintegrar el valor de $180400</t>
  </si>
  <si>
    <t>Habitación Bipersonal</t>
  </si>
  <si>
    <t>Janier  Miranda Ipuana</t>
  </si>
  <si>
    <t>Aplica reintegro por mvp,  se evidencia modificacion del valor en algunos items en factura fisica por tanto, se debe reintegrar el valor de $710700</t>
  </si>
  <si>
    <t>Aplica reintegro por mvp,  en primer ingreso el valor total reclamado del item es de $671, se evidencia modificacion del valor en factura fisica por tanto, se debe reintegrar el valor de $700</t>
  </si>
  <si>
    <t>Sonda Nellaton 14</t>
  </si>
  <si>
    <t>Una vez verificada la consulta en el histórico de reclamaciones del usuario Janier  Miranda Ipuana, identificado con cédula de ciudadanía No. 1.124.373.555, correspondiente a la factura No. 560715, se evidencia que esta registra (1) unidad del elemento reclamado “Sonda Nellaton 14”, por un valor inicial de $671,00. No obstante, posteriormente la entidad presenta una nueva reclamación sobre el mismo elemento (“Sonda Nellaton 14”), también por una (1) unidad, pero por un valor de $700,00, el cual no coincide con el valor inicialmente facturado.
Adicionalmente, se identifican tres (3) registros de radicación del elemento facturado, asociados al mismo número de reclamación (10469195),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</si>
  <si>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Aplica reintegro por mvp,  se evidencia modificacion del valor en algunos items en factura fisica por tanto, se debe reintegrar el valor de $41200</t>
  </si>
  <si>
    <t>Honorarios Anestesiólogo Grupo 05</t>
  </si>
  <si>
    <t>Aplica reintegro por mvp,  se evidencia modificacion del valor en algunos items en factura fisica por tanto, se debe reintegrar el valor de $62900</t>
  </si>
  <si>
    <t>Honorarios Cirujano Grupo 05</t>
  </si>
  <si>
    <t>Aplica reintegro por mvp,  se evidencia modificacion del valor en algunos items en factura fisica por tanto, se debe reintegrar el valor de $23100</t>
  </si>
  <si>
    <t>Cloruro De Sodio 0.9 % Solucion Inyectable Frasco Pebd X 100 Ml De Cloruro De Sodio 0.9 %</t>
  </si>
  <si>
    <t>Aplica reintegro por mvp,  en primer ingreso el valor total reclamado del item es de $15575, se evidencia modificacion del valor en factura fisica por tanto, se debe reintegrar el valor de $15000</t>
  </si>
  <si>
    <t>Jeringa de 10 CC</t>
  </si>
  <si>
    <t>Una vez verificada la consulta en el histórico de reclamaciones del usuario Janier  Miranda Ipuana, identificado con cédula de ciudadanía No. 1.124.373.555, correspondiente a la factura No. 560715, se evidencia que esta registra (25) unidades del elemento reclamado “Jeringa de 10 CC”, por un valor inicial de $15.575,00. No obstante, posteriormente la entidad presenta una nueva reclamación sobre el mismo elemento (“Jeringa de 10 CC”), también por (25) unidades, pero por un valor de $15.000,00, el cual no coincide con el valor inicialmente facturado.
Adicionalmente, se identifican tres (3) registros de radicación del elemento facturado, asociados al mismo número de reclamación (10469195),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$15.000,00.
De acuerdo con lo anterior, se evidencia una diferencia entre el valor inicialmente reclamado y el valor facturado en la respuesta, sin embargo el valor  aprobado en inferior al inicialmente reclamado por lo cual no procede la solicitud de reintegro correspondiente a dicha diferencia.</t>
  </si>
  <si>
    <t>Aplica reintegro por mvp,  en primer ingreso el valor total reclamado del item es de $134550, se evidencia modificacion del valor en factura fisica por tanto, se debe reintegrar el valor de $135000</t>
  </si>
  <si>
    <t>Clindamicina 600 Mg/4 Ml Inyectable Caja Por 2 Ampollas De Vidrio Tipo I Por 4Ml</t>
  </si>
  <si>
    <t>Aplica reintegro por mvp,  se evidencia modificacion del valor en algunos items en factura fisica por tanto, se debe reintegrar el valor de $125900</t>
  </si>
  <si>
    <t>Aplica reintegro por mvp,  en primer ingreso el valor total reclamado del item es de $14630, se evidencia modificacion del valor en factura fisica por tanto, se debe reintegrar el valor de $14700</t>
  </si>
  <si>
    <t>Solucion Isotonica De Cloruro De Sodio (Sodio Cloruro 0,9%)-Bolsa X 250 Ml. En Polietileno Atóxico De Baja Densidad.</t>
  </si>
  <si>
    <t>Aplica reintegro por mvp,  se evidencia modificacion del valor en algunos items en factura fisica por tanto, se debe reintegrar el valor de $91700</t>
  </si>
  <si>
    <t>Materiales De Sutura Y Curación Grupos 04 - 05 - 06 </t>
  </si>
  <si>
    <t>Aplica reintegro por mvp,  se evidencia modificacion del valor en algunos items en factura fisica por tanto, se debe reintegrar el valor de $30000</t>
  </si>
  <si>
    <t>Circuito Anestesia Adulto</t>
  </si>
  <si>
    <t>Equipo Macrogotero</t>
  </si>
  <si>
    <t>Aplica reintegro por mvp,  en primer ingreso el valor total reclamado del item es de $229512, se evidencia modificacion del valor en factura fisica por tanto, se debe reintegrar el valor de $230400</t>
  </si>
  <si>
    <t>Ciprofloxacina 100 Mg / 10 Ml Caja Por 10 Frascos Vial Por 10 Ml De Vidrio Tipo I. Ambar. Tapon Gris De Bromobutilo Y Agrafe De Aluminio.</t>
  </si>
  <si>
    <t>Aplica reintegro por mvp,  se evidencia modificacion del valor en algunos items en factura fisica por tanto, se debe reintegrar el valor de $224400</t>
  </si>
  <si>
    <t>Derechos De Sala De Cirugía Grupo 05</t>
  </si>
  <si>
    <t>Aplica reintegro por mvp,  se evidencia modificacion del valor en algunos items en factura fisica por tanto, se debe reintegrar el valor de $82300</t>
  </si>
  <si>
    <t>Aplica reintegro por mvp,  se evidencia modificacion del valor en algunos items en factura fisica por tanto, se debe reintegrar el valor de $6500</t>
  </si>
  <si>
    <t>Canula Guedel</t>
  </si>
  <si>
    <t>Aplica reintegro por mvp,  se evidencia modificacion del valor en algunos items en factura fisica por tanto, se debe reintegrar el valor de $29000</t>
  </si>
  <si>
    <t>Cultivos Especiales Para Microorganismos</t>
  </si>
  <si>
    <t>Aplica reintegro por mvp,  en primer ingreso el valor total reclamado del item es de $6240, se evidencia modificacion del valor en factura fisica por tanto, se debe reintegrar el valor de $6500</t>
  </si>
  <si>
    <t>Aplica reintegro por mvp,  se evidencia modificacion del valor en algunos items en factura fisica por tanto, se debe reintegrar el valor de $24300</t>
  </si>
  <si>
    <t>Tramadol 50 Mg Inyectable Estuche De Carton Conteniendo 100 Ampollas De Vidrio</t>
  </si>
  <si>
    <t>Urocultivo Con Recuento De Colonias</t>
  </si>
  <si>
    <t>Aplica reintegro por mvp,  en primer ingreso el valor total reclamado del item es de $2880, se evidencia modificacion del valor en factura fisica por tanto, se debe reintegrar el valor de $3000</t>
  </si>
  <si>
    <t>Electrodos</t>
  </si>
  <si>
    <t>Una vez verificada la consulta en el histórico de reclamaciones del usuario Janier  Miranda Ipuana, identificado con cédula de ciudadanía No. 1.124.373.555, correspondiente a la factura No. 560715, se evidencia que esta registra (6) unidades del elemento reclamado “Electrodos”, por un valor inicial de $2.880,00. Posteriormente la entidad presenta una nueva reclamación sobre el mismo elemento (“Electrodos”), también por (6) unidades, pero por un valor diferente de $3.000,00, el cual no coincide con el valor inicialmente facturado.
Adicionalmente,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$3.000,00.
De acuerdo con lo anterior, se evidencia una diferencia entre el valor inicialmente reclamado y el valor facturado en la respuesta, por lo cual procede la solicitud de reintegro correspondiente a dicha diferencia.</t>
  </si>
  <si>
    <t>Aplica reintegro por mvp,  se evidencia modificacion del valor en algunos items en factura fisica por tanto, se debe reintegrar el valor de $9000</t>
  </si>
  <si>
    <t>Canula Nasal Ox Westmed Adulto</t>
  </si>
  <si>
    <t>Aplica reintegro por mvp,  se evidencia modificacion del valor en algunos items en factura fisica por tanto, se debe reintegrar el valor de $6300</t>
  </si>
  <si>
    <t>Equipo Bureta</t>
  </si>
  <si>
    <t>Ledys Gloria Angel Ardila</t>
  </si>
  <si>
    <t>Jeringa De 5 CC</t>
  </si>
  <si>
    <t>Una vez verificada la consulta en el histórico de reclamaciones del usuario Ledys Gloria Angel Ardila, identificado con cédula de ciudadanía No. 39.154.411, correspondiente a la factura No. 563180, se evidencia que esta registra (1) unidad del elemento reclamado “Jeringa De 5 CC”, por un valor inicial de $480,00. No obstante, posteriormente la entidad presenta una nueva reclamación sobre el mismo elemento (“Jeringa De 5 CC”), también por una (1) unidad, pero por un valor de $500,00, el cual no coincide con el valor inicialmente facturado.
Adicionalmente, se identifican tres (3) registros de radicación del elemento facturado, asociados al mismo número de reclamación (10470407),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</si>
  <si>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Edgar Emilio Benjumea Fuentes</t>
  </si>
  <si>
    <t>Una vez verificada la consulta en el histórico de reclamaciones del usuario Edgar Emilio Benjumea Fuentes, identificado con cédula de ciudadanía No. 84.086.189, correspondiente a la factura No. 564358, se evidencia que esta registra (2) unidades del elemento reclamado “Jeringa De 5 CC”, por un valor inicial de $960,00. No obstante, posteriormente la entidad presenta una nueva reclamación sobre el mismo elemento (“Jeringa De 5 CC”), también por una (2) unidades, pero por un valor de $1.000,00, el cual no coincide con el valor inicialmente facturado.
Adicionalmente, se identifican tres (3) registros de radicación del elemento facturado, asociados al mismo número de reclamación (10470412),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</si>
  <si>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Dexametasona Fosfato 8Mg / 2 Ml Caja Por 100 Ampollas De Vidrio Ambar Tipo I Por 2 Mililitros</t>
  </si>
  <si>
    <t>TI</t>
  </si>
  <si>
    <t>Jazmin  Caro Ustarz</t>
  </si>
  <si>
    <t>Jeringa de 5 CC</t>
  </si>
  <si>
    <t>Una vez verificada la consulta en el histórico de reclamaciones del usuario Jazmin  Caro Ustarz, identificado con tarjeta de identidad No. 1.118.812.959, correspondiente a la factura No. 564603, se evidencia que esta registra (2) unidades del elemento reclamado “Jeringa de 5 CC”, por un valor inicial de $960,00. No obstante, posteriormente la entidad presenta una nueva reclamación sobre el mismo elemento (“Jeringa de 5 CC”), también por una (2) unidades, pero por un valor de $1.000,00, el cual no coincide con el valor inicialmente facturado.
Adicionalmente, se identifican tres (3) registros de radicación del elemento facturado, asociados al mismo número de reclamación (10470418),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</si>
  <si>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Jeringa De 1 CC</t>
  </si>
  <si>
    <t>Una vez verificada la consulta en el histórico de reclamaciones del usuario Jazmin  Caro Ustarz, identificado con tarjeta de identidad No. 1.118.812.959, correspondiente a la factura No. 564603, se evidencia que esta registra (1) unidad del elemento reclamado “Jeringa De 1 CC”, por un valor inicial de $190,00. No obstante, posteriormente la entidad presenta una nueva reclamación sobre el elemento (“Jeringa De 1 CC”), también por una (1) unidad, pero por un valor de $200,00, el cual no coincide con el valor inicialmente facturado.
Adicionalmente, se identifican tres (3) registros de radicación del elemento facturado, asociados al mismo número de reclamación (10470418),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$200,00.
De acuerdo con lo anterior, se evidencia una diferencia entre el valor inicialmente reclamado y el valor facturado en la respuesta, por lo cual procede la solicitud de reintegro correspondiente a dicha diferencia.</t>
  </si>
  <si>
    <t>Aplica reintegro por mvp,  se evidencia que en primer ingreso el valor total reclamado del item es de $960, se evidencia modificacion del valor en factura fisica por tanto, se debe reintegrar el valor de $1000</t>
  </si>
  <si>
    <t>Manuel Salvador Padilla Villarreal</t>
  </si>
  <si>
    <t>Aplica reintegro por mvp,  se evidencia que en primer ingreso el valor total reclamado del item es de $4287, se evidencia modificacion del valor en factura fisica por tanto, se debe reintegrar el valor de $4300</t>
  </si>
  <si>
    <t>Hector Fabio Martinez Morales</t>
  </si>
  <si>
    <t>Aplica reintegro por mvp,  en primer ingreso el valor total reclamado del item es de $1702, se evidencia modificacion del valor en factura fisica por tanto, se debe reintegrar el valor de $1800</t>
  </si>
  <si>
    <t>Naproxeno 250 Mg Uso Institucional: Caja De Cartulina Por 300 Tabletas En Blister De Pvc Incoloro /Aluminio.</t>
  </si>
  <si>
    <t>Antonio De Jesus Redondo Pushaina</t>
  </si>
  <si>
    <t>Aplica reintegro por mvp,  se evidencia modificacion del valor en algunos items en factura fisica por tanto, se debe reintegrar el valor de $41000</t>
  </si>
  <si>
    <t>Interconsulta Médica Especializada Ambulatoria O Intrahospitalaria</t>
  </si>
  <si>
    <t>Aplica reintegro por mvp,  se evidencia modificacion del valor en algunos items en factura fisica por tanto, se debe reintegrar el valor de $177400</t>
  </si>
  <si>
    <t>Habitación De Cuatro Ó Mas Camas</t>
  </si>
  <si>
    <t>Aplica reintegro por mvp,  en primer ingreso el valor total reclamado del item es de $623, se evidencia modificacion del valor en factura fisica por tanto, se debe reintegrar el valor de $600</t>
  </si>
  <si>
    <t>Jeringa De 10 CC</t>
  </si>
  <si>
    <t>Aplica reintegro por mvp,  en primer ingreso el valor total reclamado del item es de $5336, se evidencia modificacion del valor en factura fisica por tanto, se debe reintegrar el valor de $5400</t>
  </si>
  <si>
    <t>Columna Lumbosacra</t>
  </si>
  <si>
    <t>Aplica reintegro por mvp,  se evidencia modificacion del valor en algunos items en factura fisica por tanto, se debe reintegrar el valor de $51500</t>
  </si>
  <si>
    <t>Tórax (Pa O P A Y Lateral), Reja Costal</t>
  </si>
  <si>
    <t>Aplica reintegro por mvp,  se evidencia modificacion del valor en algunos items en factura fisica por tanto, se debe reintegrar el valor de $120700</t>
  </si>
  <si>
    <t>Traslado Simple Medicalizado</t>
  </si>
  <si>
    <t>Aplica reintegro por mvp,  se evidencia modificacion del valor en algunos items en factura fisica por tanto, se debe reintegrar el valor de $2684000</t>
  </si>
  <si>
    <t>Mayor De 300 Kms</t>
  </si>
  <si>
    <t>Aplica reintegro por mvp,  en primer ingreso el valor total reclamado del item es de $2790, se evidencia modificacion del valor en factura fisica por tanto, se debe reintegrar el valor de $2800</t>
  </si>
  <si>
    <t>Lactato De Ringer (Solucion Hartmann) Bolsa De Pvc Con Sobrebolsa De Pead. Por 3000 Ml De Solucion (En Caja De Cartón Por 6 Unidades).</t>
  </si>
  <si>
    <t>Aplica reintegro por mvp,  se evidencia modificacion del valor en algunos items en factura fisica por tanto, se debe reintegrar el valor de $31800</t>
  </si>
  <si>
    <t>Valoración Inicial Intrahospitalaria, Por El Especialista Tratante, Del Paciente Ingresado Para Estudio Y/O Tratamiento No Quirúrgico U Obstétrico</t>
  </si>
  <si>
    <t>Aplica reintegro por mvp,  se evidencia modificacion del valor en algunos items en factura fisica por tanto, se debe reintegrar el valor de $39900</t>
  </si>
  <si>
    <t>Pelvis, Cadera, Articulaciones Sacro Ilíacas  Y Coxo Femorales</t>
  </si>
  <si>
    <t>Venocath 18</t>
  </si>
  <si>
    <t>Israel Jose Rodriguez Fuentes</t>
  </si>
  <si>
    <t>Danilo De Jesus Milian Martinez</t>
  </si>
  <si>
    <t>Aplica reintegro por mvp,  se evidencia modificacion del valor en algunos items en factura fisica por tanto, se debe reintegrar el valor de $22800</t>
  </si>
  <si>
    <t>Comparativas De Las Regiones Anteriores; Al  Valor De La Región Agregar:</t>
  </si>
  <si>
    <t>Aplica reintegro por mvp,  se evidencia modificacion del valor en algunos items en factura fisica por tanto, se debe reintegrar el valor de $42700</t>
  </si>
  <si>
    <t>Aplica reintegro por mvp,  se evidencia modificacion del valor en algunos items en factura fisica por tanto, se debe reintegrar el valor de $45300</t>
  </si>
  <si>
    <t>Aplica reintegro por mvp,  se evidencia modificacion del valor en algunos items en factura fisica por tanto, se debe reintegrar el valor de $50300</t>
  </si>
  <si>
    <t>Aplica reintegro por mvp,  se evidencia modificacion del valor en algunos items en factura fisica por tanto, se debe reintegrar el valor de $37700</t>
  </si>
  <si>
    <t xml:space="preserve">Alvaro  Coronel </t>
  </si>
  <si>
    <t>Aplica reintegro por mvp,  en primer ingreso el valor total reclamado del item es de $10080, se evidencia modificacion del valor en factura fisica por tanto, se debe reintegrar el valor de $10100</t>
  </si>
  <si>
    <t>Imovax D.T. Adulto Frasco Ampolla X 1 Dosis</t>
  </si>
  <si>
    <t>Aplica reintegro por mvp,  se evidencia modificacion del valor en algunos items en factura fisica por tanto, se debe reintegrar el valor de $12900</t>
  </si>
  <si>
    <t>Aplica reintegro por mvp,  se evidencia modificacion del valor en algunos items en factura fisica por tanto, se debe reintegrar el valor de $5000</t>
  </si>
  <si>
    <t>Fredis Antonio Rodriguez Lozano</t>
  </si>
  <si>
    <t>Venocath 16</t>
  </si>
  <si>
    <t>Aplica reintegro por mvp,  se evidencia modificacion del valor en algunos items en factura fisica por tanto, se debe reintegrar el valor de $769400</t>
  </si>
  <si>
    <t>Cráneo Simple</t>
  </si>
  <si>
    <t>Aplica reintegro por mvp,  se evidencia modificacion del valor en algunos items en factura fisica por tanto, se debe reintegrar el valor de $358000</t>
  </si>
  <si>
    <t>Columna Cervical, Dorsal O Lumbar (Hasta Tres Espacios)</t>
  </si>
  <si>
    <t>Aplica reintegro por mvp,  se evidencia modificacion del valor en algunos items en factura fisica por tanto, se debe reintegrar el valor de $7800</t>
  </si>
  <si>
    <t>Aplica reintegro por mvp,  se evidencia modificacion del valor en algunos items en factura fisica por tanto, se debe reintegrar el valor de $9200</t>
  </si>
  <si>
    <t>Ranitidina 50 Mg / 2 Ml Inyectable Caja Por 1 Ampolas De 2 Ml Vidrio Tipo I</t>
  </si>
  <si>
    <t>Aplica reintegro por mvp,  en primer ingreso el valor total reclamado del item es de $1156456, se evidencia modificacion del valor en factura fisica por tanto, se debe reintegrar el valor de $1158000</t>
  </si>
  <si>
    <t>Mayor 300 Km</t>
  </si>
  <si>
    <t>Aplica reintegro por mvp,  se evidencia modificacion del valor en algunos items en factura fisica por tanto, se debe reintegrar el valor de $34000</t>
  </si>
  <si>
    <t>Aplica reintegro por mvp,  se evidencia modificacion del valor en algunos items en factura fisica por tanto, se debe reintegrar el valor de $84500</t>
  </si>
  <si>
    <t>Collar Philadelfia Talla M</t>
  </si>
  <si>
    <t>Aplica reintegro por mvp,  se evidencia modificacion del valor en algunos items en factura fisica por tanto, se debe reintegrar el valor de $2100</t>
  </si>
  <si>
    <t>Aplica reintegro por mvp,  se evidencia modificacion del valor en algunos items en factura fisica por tanto, se debe reintegrar el valor de $43200</t>
  </si>
  <si>
    <t>Aplica reintegro por mvp,  se evidencia modificacion del valor en algunos items en factura fisica por tanto, se debe reintegrar el valor de $55200</t>
  </si>
  <si>
    <t>Aplica reintegro por mvp,  en primer ingreso el valor total reclamado del item es de $44512, se evidencia modificacion del valor en factura fisica por tanto, se debe reintegrar el valor de $44500</t>
  </si>
  <si>
    <t>Aplica reintegro por mvp,  se evidencia modificacion del valor en algunos items en factura fisica por tanto, se debe reintegrar el valor de $87800</t>
  </si>
  <si>
    <t>Aplica reintegro por mvp,  en primer ingreso el valor total reclamado del item es de $1246, se evidencia modificacion del valor en factura fisica por tanto, se debe reintegrar el valor de $1200</t>
  </si>
  <si>
    <t>Aplica reintegro por mvp,  se evidencia modificacion del valor en algunos items en factura fisica por tanto, se debe reintegrar el valor de $257100</t>
  </si>
  <si>
    <t>Columna Cervical, Dorsal O Lumbar (Espacio Adicional)</t>
  </si>
  <si>
    <t>Aplica reintegro por mvp,  se evidencia modificacion del valor en algunos items en factura fisica por tanto, se debe reintegrar el valor de $53300</t>
  </si>
  <si>
    <t>Derechos De Sala De Yesos</t>
  </si>
  <si>
    <t>Yolenkis Yadith Moscote Sanchez</t>
  </si>
  <si>
    <t>Aplica reintegro por mvp,  se evidencia modificacion del valor en algunos items en factura fisica por tanto, se debe reintegrar el valor de $77600</t>
  </si>
  <si>
    <t>Aplica reintegro por mvp,  se evidencia modificacion del valor en algunos items en factura fisica por tanto, se debe reintegrar el valor de $19100</t>
  </si>
  <si>
    <t>Cuadro Hemático O Hemograma Hematocrito Y Leucograma</t>
  </si>
  <si>
    <t>Eduardo Enrique Diaz Granados Sierra</t>
  </si>
  <si>
    <t>Senos Paranasales, Maxilar Inferior, Órbitas,  Articulaciones Temporomandibulares, Agujeros  Ópticos</t>
  </si>
  <si>
    <t>Aplica reintegro por mvp,  se evidencia modificacion del valor en algunos items en factura fisica por tanto, se debe reintegrar el valor de $16300</t>
  </si>
  <si>
    <t>Derechos De Sala Para Curaciones</t>
  </si>
  <si>
    <t>Kelis Milena Manjarres Maestre</t>
  </si>
  <si>
    <t>Consulta de Urgencias</t>
  </si>
  <si>
    <t>Aplica reintegro por mvp,  se evidencia modificacion del valor en algunos items en factura fisica por tanto, se debe reintegrar el valor de $38800</t>
  </si>
  <si>
    <t>Lesfy Leonor Lopez Luna</t>
  </si>
  <si>
    <t>Aplica reintegro por mvp,  se evidencia modificacion del valor en algunos items en factura fisica por tanto, se debe reintegrar el valor de $5200</t>
  </si>
  <si>
    <t>Vendas Elasticas 4 X 5</t>
  </si>
  <si>
    <t>Victor Manuel Molina Montes</t>
  </si>
  <si>
    <t>Maria Margarita Solano Iguaran</t>
  </si>
  <si>
    <t>Aplica reintegro por mvp,  se evidencia modificacion del valor en algunos items en factura fisica por tanto, se debe reintegrar el valor de $77700</t>
  </si>
  <si>
    <t>Aplica reintegro por mvp,  se evidencia modificacion del valor en algunos items en factura fisica por tanto, se debe reintegrar el valor de $62300</t>
  </si>
  <si>
    <t>Columna Dorsal O Toráxica</t>
  </si>
  <si>
    <t>Jhon Jaider Tandioy Chasoy</t>
  </si>
  <si>
    <t>Aplica reintegro por mvp,  se evidencia modificacion del valor en algunos items en factura fisica por tanto, se debe reintegrar el valor de $63700</t>
  </si>
  <si>
    <t>Columna Cervical</t>
  </si>
  <si>
    <t>Leonar Arturo Gomez Marriaga</t>
  </si>
  <si>
    <t>Jeringa 5 CC</t>
  </si>
  <si>
    <t>William  Herrera Villadiego</t>
  </si>
  <si>
    <t>Yesenia Mercedes Urueta Cordoba</t>
  </si>
  <si>
    <t>Aplica reintegro por mvp,  se evidencia modificacion del valor en algunos items en factura fisica por tanto, se debe reintegrar el valor de $99100</t>
  </si>
  <si>
    <t>Honorarios Cirujano Grupo 04</t>
  </si>
  <si>
    <t>Orlando  Carrillo Arroyo</t>
  </si>
  <si>
    <t>Derechos de Sala para Suturas</t>
  </si>
  <si>
    <t>Aplica reintegro por mvp,  se evidencia modificacion del valor en algunos items en factura fisica por tanto, se debe reintegrar el valor de $1500</t>
  </si>
  <si>
    <t>Captopril 50 Mg Tabletas Caja Por 30 Tabletas En Blister Pvc/Aluminio</t>
  </si>
  <si>
    <t xml:space="preserve">Eduar Ever Gonzalez </t>
  </si>
  <si>
    <t>Brayan De Jesus Olmedo Redondo</t>
  </si>
  <si>
    <t>Aplica reintegro por mvp,  en primer ingreso el valor total reclamado del item es de $1617840, se evidencia modificacion del valor en factura fisica por tanto, se debe reintegrar el valor de $1620000</t>
  </si>
  <si>
    <t>Mayor a 300 KMS Basica</t>
  </si>
  <si>
    <t>Aplica reintegro por mvp,  se evidencia modificacion del valor en algunos items en factura fisica por tanto, se debe reintegrar el valor de $189800</t>
  </si>
  <si>
    <t>Habitación de Cuatro ó Mas Camas</t>
  </si>
  <si>
    <t>Aplica reintegro por mvp,  en primer ingreso el valor total reclamado del item es de $102, se evidencia modificacion del valor en factura fisica por tanto, se debe reintegrar el valor de $100</t>
  </si>
  <si>
    <t>Dimenol Tabletas Caja Por 12 Tabletas En Blister Pvc/Aluminio Por 6 Tabletas</t>
  </si>
  <si>
    <t>Jeringa de 1 CC</t>
  </si>
  <si>
    <t>Aplica reintegro por mvp,  se evidencia modificacion del valor en algunos items en factura fisica por tanto, se debe reintegrar el valor de $28600</t>
  </si>
  <si>
    <t>Ceftriaxona para Inyeccion caja por 50 Viales por 1G en Vidrio Tipo I Con Tapon de Bromobutilo y Agrafe de Aluminio con Polvo para Reconstituir</t>
  </si>
  <si>
    <t>Aplica reintegro por mvp,  en primer ingreso el valor total reclamado del item es de $655, se evidencia modificacion del valor en factura fisica por tanto, se debe reintegrar el valor de $700</t>
  </si>
  <si>
    <t>Aplica reintegro por mvp,  en primer ingreso el valor total reclamado del item es de $1027, se evidencia modificacion del valor en factura fisica por tanto, se debe reintegrar el valor de $1000</t>
  </si>
  <si>
    <t>Metoclopramida 10 Mg Caja X 30 Tabletas Minipack En Blister Pvc- Aluminio X 30 Tabletas</t>
  </si>
  <si>
    <t>Aplica reintegro por mvp,  se evidencia modificacion del valor en algunos items en factura fisica por tanto, se debe reintegrar el valor de $3600</t>
  </si>
  <si>
    <t>Tiamina Clorhidrato 30 Mg/Ml Solucion Inyectable Caja Por 1 Jeringas Prellenada Por 1 Ml</t>
  </si>
  <si>
    <t>Aplica reintegro por mvp,  en primer ingreso el valor total reclamado del item es de $5580, se evidencia modificacion del valor en factura fisica por tanto, se debe reintegrar el valor de $5600</t>
  </si>
  <si>
    <t>Aplica reintegro por mvp,  se evidencia modificacion del valor en algunos items en factura fisica por tanto, se debe reintegrar el valor de $384700</t>
  </si>
  <si>
    <t>Traslado Simple</t>
  </si>
  <si>
    <t>RC</t>
  </si>
  <si>
    <t>Yerermi Anyahir Cruz Mendoza</t>
  </si>
  <si>
    <t>Una vez verificada la consulta en el histórico de reclamaciones del usuario Yerermi Anyahir Cruz Mendoza, identificado con registro civil No. 98041180097, correspondiente a la factura No. 597759, se evidencia que esta registra (2) unidades del elemento reclamado “Jeringa de 5 CC”, por un valor inicial de $960,00. No obstante, posteriormente la entidad presenta una nueva reclamación sobre el elemento (“Jeringa de 5 CC”), también por (2) unidades, pero por un valor de $1.000,00, el cual no coincide con el valor inicialmente facturado.
Adicionalmente, se identifican tres (3) registros de radicación del elemento facturado, asociados al mismo número de reclamación (10468250),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</si>
  <si>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Lactato de Ringer (Solucion Hartmann) Bolsa de Pvc con Sobrebolsa de Pead. Por 3000 Ml de Solucion (En caja de Cartón por 6 Unidades).</t>
  </si>
  <si>
    <t>Diclofenaco 75Mg/3Ml Caja por 10 Ampollas de Pebd.</t>
  </si>
  <si>
    <t>Comparativas de las regiones anteriores; al  valor de la región agregar:</t>
  </si>
  <si>
    <t>Equipo de Macrogoteo</t>
  </si>
  <si>
    <t>Jose Jaime Pinto Freyle</t>
  </si>
  <si>
    <t>Diclofenaco 75Mg/3Ml Caja Por 10 Ampollas de Pebd.</t>
  </si>
  <si>
    <t>Aplica reintegro por mvp,  se evidencia modificacion del valor en algunos items en factura fisica por tanto, se debe reintegrar el valor de $27000</t>
  </si>
  <si>
    <t>04 Cancelar</t>
  </si>
  <si>
    <t>Katerin Alexander Toro Cotes</t>
  </si>
  <si>
    <t>Aplica reintegro por mvp,  en primer ingreso el valor total reclamado del item es de $2668, se evidencia modificacion del valor en factura fisica por tanto, se debe reintegrar el valor de $3000</t>
  </si>
  <si>
    <t>Cloruro de Sodio 0.9% Bolsa Pvc Atoxico por 500Ml mas Bolsa Externa en Polietileno con Puerto de Inyeccion de Policarbonato y Tapon de Siliprene Conector de Pvc Grado Medico y Tapa</t>
  </si>
  <si>
    <t>Eladio Antonio Sanchez Carrascal</t>
  </si>
  <si>
    <t>Aplica reintegro por mvp,  se evidencia modificacion del valor en algunos items en factura fisica por tanto, se debe reintegrar el valor de $328200</t>
  </si>
  <si>
    <t>Órbitas (Incluye Cortes Axiales y Coronales)</t>
  </si>
  <si>
    <t>Mayor a 300 Kms Basica</t>
  </si>
  <si>
    <t>Aplica reintegro por mvp,  se evidencia modificacion del valor en algunos items en factura fisica por tanto, se debe reintegrar el valor de $4200</t>
  </si>
  <si>
    <t>Cloruro de Sodio 0.9 % Solucion Inyectable Frasco Pebd X 100 Ml de Cloruro de Sodio 0.9 %</t>
  </si>
  <si>
    <t>Aplica reintegro por mvp,  se evidencia modificacion del valor en algunos items en factura fisica por tanto, se debe reintegrar el valor de $27100</t>
  </si>
  <si>
    <t>Tromboplastina, Tiempo Parcial (PTT)</t>
  </si>
  <si>
    <t>Comparativas de las regiones anteriores; al  Valor de la región agregar:</t>
  </si>
  <si>
    <t>Aplica reintegro por mvp,  se evidencia modificacion del valor en algunos items en factura fisica por tanto, se debe reintegrar el valor de $5400</t>
  </si>
  <si>
    <t>Aplica reintegro por mvp,  se evidencia modificacion del valor en algunos items en factura fisica por tanto, se debe reintegrar el valor de $27800</t>
  </si>
  <si>
    <t>Protrombina, Tiempo PT</t>
  </si>
  <si>
    <t>Tramadol 50 Mg Inyectable Estuche de Carton conteniendo 100 Ampollas de Vidrio</t>
  </si>
  <si>
    <t>Valoración Inicial Intrahospitalaria, por el Especialista Tratante, del Paciente Ingresado para Estudio y/o Tratamiento no Quirúrgico u Obstétrico</t>
  </si>
  <si>
    <t>Aplica reintegro por mvp,  en primer ingreso el valor total reclamado del item es de $1440, se evidencia modificacion del valor en factura fisica por tanto, se debe reintegrar el valor de $1500</t>
  </si>
  <si>
    <t>Cuadro Hemático o Hemograma Hematocrito y Leucograma</t>
  </si>
  <si>
    <t>Aplica reintegro por mvp,  se evidencia modificacion del valor en algunos items en factura fisica por tanto, se debe reintegrar el valor de $422200</t>
  </si>
  <si>
    <t>Senos Paranasales o Rinofaringe (Incluye Cortes Axiales y Coronales)</t>
  </si>
  <si>
    <t>Aplica reintegro por mvp,  se evidencia modificacion del valor en algunos items en factura fisica por tanto, se debe reintegrar el valor de $43900</t>
  </si>
  <si>
    <t>Juan Jose Barros Guerra</t>
  </si>
  <si>
    <t>Aplica reintegro por mvp,  se evidencia modificacion del valor en algunos items en factura fisica por tanto, se debe reintegrar el valor de $167800</t>
  </si>
  <si>
    <t>Honorarios Anestesiólogo Grupo 09</t>
  </si>
  <si>
    <t>Benilda  Ortega Mora</t>
  </si>
  <si>
    <t>Aplica reintegro por mvp,  se evidencia modificacion del valor en algunos items en factura fisica por tanto, se debe reintegrar el valor de $80200</t>
  </si>
  <si>
    <t>Honorarios Ayudantía Quirúrgica Grupo 09</t>
  </si>
  <si>
    <t>Aplica reintegro por mvp,  se evidencia modificacion del valor en algunos items en factura fisica por tanto, se debe reintegrar el valor de $60900</t>
  </si>
  <si>
    <t>Honorarios Anestesiólogo Grupo 07</t>
  </si>
  <si>
    <t>Aplica reintegro por mvp,  en primer ingreso el valor total reclamado del item es de $3581, se evidencia modificacion del valor en factura fisica por tanto, se debe reintegrar el valor de $3600</t>
  </si>
  <si>
    <t>Canula Nasal 0157</t>
  </si>
  <si>
    <t>Aplica reintegro por mvp,  se evidencia modificacion del valor en algunos items en factura fisica por tanto, se debe reintegrar el valor de $11500</t>
  </si>
  <si>
    <t>Proteína C Reactiva Pcr, Prueba Semicuantitativa</t>
  </si>
  <si>
    <t>Aplica reintegro por mvp,  se evidencia modificacion del valor en algunos items en factura fisica por tanto, se debe reintegrar el valor de $103400</t>
  </si>
  <si>
    <t>Honorarios Cirujano Grupo 07</t>
  </si>
  <si>
    <t>Aplica reintegro por mvp,  se evidencia modificacion del valor en algunos items en factura fisica por tanto, se debe reintegrar el valor de $20000</t>
  </si>
  <si>
    <t>Amikacina Inyectable 500Mg/2Ml Caja X 2 Ampollas X 2 Ml. Vidrio Tipo I</t>
  </si>
  <si>
    <t>Aplica reintegro por mvp,  se evidencia modificacion del valor en algunos items en factura fisica por tanto, se debe reintegrar el valor de $293200</t>
  </si>
  <si>
    <t>Honorarios Cirujano Grupo 09</t>
  </si>
  <si>
    <t>Cloruro de Sodio 0.9 % Solucion Inyectable Frasco Pebd X 100 Ml De Cloruro De Sodio 0.9 %</t>
  </si>
  <si>
    <t>Aplica reintegro por mvp,  se evidencia modificacion del valor en algunos items en factura fisica por tanto, se debe reintegrar el valor de $484900</t>
  </si>
  <si>
    <t>Derechos de Sala de Cirugía Grupo 09</t>
  </si>
  <si>
    <t>Oxacilina 1 G Polvo Esteril Para Solucion Inyectable. Caja Por 10 Frascos-Viales. En Vidrio Tipo Iii.</t>
  </si>
  <si>
    <t>Aplica reintegro por mvp,  se evidencia modificacion del valor en algunos items en factura fisica por tanto, se debe reintegrar el valor de $228000</t>
  </si>
  <si>
    <t>Materiales de Sutura y Curación Grupos 07 - 08 - 09 </t>
  </si>
  <si>
    <t>Aplica reintegro por mvp,  se evidencia modificacion del valor en algunos items en factura fisica por tanto, se debe reintegrar el valor de $27200</t>
  </si>
  <si>
    <t>Honorarios Ayudantía Quirúrgica Grupo 07</t>
  </si>
  <si>
    <t>Rafael Enrique Rodriguez Romero</t>
  </si>
  <si>
    <t>Javier Jose Lopez Mejia</t>
  </si>
  <si>
    <t>Lactato de Ringer (Solucion Hartmann) Bolsa de Pvc con Sobrebolsa de Pead. Por 3000 Ml de Solucion (En Caja De Cartón Por 6 Unidades).</t>
  </si>
  <si>
    <t>Vanesa Carolina Ortiz Rodriguez</t>
  </si>
  <si>
    <t>Pelvis, Cadera, Articulaciones Sacro Ilíacas  y Coxo Femorales</t>
  </si>
  <si>
    <t>Tórax (Pa O P A y Lateral), Reja Costal</t>
  </si>
  <si>
    <t>Una vez verificada la consulta en el histórico de reclamaciones del usuario Vanesa Carolina Ortiz Rodriguez, identificado con tarjeta de identidad No. 99.040.812.250, correspondiente a la factura No. 624785, se evidencia que esta registra (1) unidad del elemento reclamado “Jeringa de 10 CC”, por un valor inicial de $655,00. No obstante, posteriormente la entidad presenta una nueva reclamación sobre el elemento (“Jeringa de 10 CC”), también por (1) unidad, pero por un valor de $700,00, el cual no coincide con el valor inicialmente facturado.
Adicionalmente, se identifican tres (3) registros de radicación del elemento facturado, asociados al mismo número de reclamación (10468455),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</si>
  <si>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Aplica reintegro por mvp,  en primer ingreso el valor total reclamado del item es de $4290, se evidencia modificacion del valor en factura fisica por tanto, se debe reintegrar el valor de $3000</t>
  </si>
  <si>
    <t>Una vez verificada la consulta en el histórico de reclamaciones del usuario Vanesa Carolina Ortiz Rodriguez, identificado con tarjeta de identidad No. 99.040.812.250, correspondiente a la factura No. 624785, se evidencia que esta registra (1) unidad del elemento reclamado “Equipo de Macrogoteo”, por un valor inicial de $4.290,00. No obstante, posteriormente la entidad presenta una nueva reclamación sobre el elemento (“Equipo de Macrogoteo”), también por (1) unidad, pero por un valor de $4.300,00, el cual no coincide con el valor inicialmente facturado.
Adicionalmente, se identifican tres (3) registros de radicación del elemento facturado, asociados al mismo número de reclamación (10468455),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</si>
  <si>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Aplica reintegro por mvp,  en primer ingreso el valor total reclamado del item es de $1972, se evidencia modificacion del valor en factura fisica por tanto, se debe reintegrar el valor de $2000</t>
  </si>
  <si>
    <t>Aplica reintegro por mvp,  se evidencia modificacion del valor en algunos items en factura fisica por tanto, se debe reintegrar el valor de $100600</t>
  </si>
  <si>
    <t>Cloruro de Sodio 0.9% Bolsa Pvc Atoxico Por 500Ml Mas Bolsa Externa En Polietileno Con Puerto De Inyeccion de Policarbonato Y Tapon de Siliprene Conector de Pvc Grado Medico y Tapa</t>
  </si>
  <si>
    <t>Comparativas de las Regiones Anteriores; al  Valor de la Región Agregar:</t>
  </si>
  <si>
    <t>Valoración Inicial Intrahospitalaria, Por El Especialista Tratante, Del Paciente Ingresado Para Estudio y/o Tratamiento No Quirúrgico U Obstétrico</t>
  </si>
  <si>
    <t>Rafael Cesar Rios Iguaran</t>
  </si>
  <si>
    <t>Aplica reintegro por mvp,  en primer ingreso el valor total reclamado del item es de $129149, se evidencia modificacion del valor en factura fisica por tanto, se debe reintegrar el valor de $129100</t>
  </si>
  <si>
    <t>Aplica reintegro por mvp,  en primer ingreso el valor total reclamado del item es de $5916, se evidencia modificacion del valor en factura fisica por tanto, se debe reintegrar el valor de $6000</t>
  </si>
  <si>
    <t>Aplica reintegro por mvp,  en primer ingreso el valor total reclamado del item es de $12519, se evidencia modificacion del valor en factura fisica por tanto, se debe reintegrar el valor de $12500</t>
  </si>
  <si>
    <t>Aplica reintegro por mvp,  en primer ingreso el valor total reclamado del item es de $21692, se evidencia modificacion del valor en factura fisica por tanto, se debe reintegrar el valor de $21600</t>
  </si>
  <si>
    <t>Cefalotina 1 G Caja X 10 Frascos Vial X 1 Gr Cada Uno</t>
  </si>
  <si>
    <t>Aplica reintegro por mvp,  en primer ingreso el valor total reclamado del item es de $3300, se evidencia modificacion del valor en factura fisica por tanto, se debe reintegrar el valor de $3000</t>
  </si>
  <si>
    <t>Aplica reintegro por mvp,  se evidencia modificacion del valor en algunos items en factura fisica por tanto, se debe reintegrar el valor de $25000</t>
  </si>
  <si>
    <t>Tubo A Torax Recto</t>
  </si>
  <si>
    <t>Aplica reintegro por mvp,  en primer ingreso el valor total reclamado del item es de $2354, se evidencia modificacion del valor en factura fisica por tanto, se debe reintegrar el valor de $2300</t>
  </si>
  <si>
    <t>Oxigeno Cateter o Canula N</t>
  </si>
  <si>
    <t>Aplica reintegro por mvp,  se evidencia modificacion del valor en algunos items en factura fisica por tanto, se debe reintegrar el valor de $174900</t>
  </si>
  <si>
    <t>Derechos de Sala de Cirugía Grupo 04</t>
  </si>
  <si>
    <t>Aplica reintegro por mvp,  se evidencia modificacion del valor en algunos items en factura fisica por tanto, se debe reintegrar el valor de $98100</t>
  </si>
  <si>
    <t>Materiales de Sutura y Curación Grupos 04 - 05 - 06 </t>
  </si>
  <si>
    <t>Aplica reintegro por mvp,  en primer ingreso el valor total reclamado del item es de $4290, se evidencia modificacion del valor en factura fisica por tanto, se debe reintegrar el valor de $4300</t>
  </si>
  <si>
    <t>Aplica reintegro por mvp,  se evidencia modificacion del valor en algunos items en factura fisica por tanto, se debe reintegrar el valor de $9100</t>
  </si>
  <si>
    <t>Humificar de Oxigeno</t>
  </si>
  <si>
    <t>Aplica reintegro por mvp,  se evidencia modificacion del valor en algunos items en factura fisica por tanto, se debe reintegrar el valor de $24400</t>
  </si>
  <si>
    <t>Hemoclasificación (Grupo Sanguíneo y Factor Rh)</t>
  </si>
  <si>
    <t>Aplica reintegro por mvp,  se evidencia modificacion del valor en algunos items en factura fisica por tanto, se debe reintegrar el valor de $358100</t>
  </si>
  <si>
    <t>Aplica reintegro por mvp,  en primer ingreso el valor total reclamado del item es de $7162, se evidencia modificacion del valor en factura fisica por tanto, se debe reintegrar el valor de $7200</t>
  </si>
  <si>
    <t>Canula Nasal Oxigeno 0157</t>
  </si>
  <si>
    <t>Habitación de Cuatro Ó Mas Camas</t>
  </si>
  <si>
    <t>Aplica reintegro por mvp,  en primer ingreso el valor total reclamado del item es de $8370, se evidencia modificacion del valor en factura fisica por tanto, se debe reintegrar el valor de $8400</t>
  </si>
  <si>
    <t>Lactato de Ringer (Solucion Hartmann) Bolsa de Pvc Con Sobrebolsa de Pead. Por 3000 Ml de Solucion (En Caja De Cartón Por 6 Unidades).</t>
  </si>
  <si>
    <t>Aplica reintegro por mvp,  en primer ingreso el valor total reclamado del item es de $2667, se evidencia modificacion del valor en factura fisica por tanto, se debe reintegrar el valor de $2700</t>
  </si>
  <si>
    <t>Cloruro de Sodio 0.9% Bolsa Pvc Atoxico Por 500Ml Mas Bolsa Externa en Polietileno con Puerto de Inyeccion de Policarbonato y Tapon de Siliprene Conector de Pvc Grado Medico y Tapa</t>
  </si>
  <si>
    <t>Aplica reintegro por mvp,  en primer ingreso el valor total reclamado del item es de $22460, se evidencia modificacion del valor en factura fisica por tanto, se debe reintegrar el valor de $22500</t>
  </si>
  <si>
    <t>Rocefin 1 G Polvo Estéril Para Inyección Caja X 01 Vial de Vidrio Tipo 1 X 15 Ml + 01 Ampolla de Vidrio Tipo 1 Con 10 Ml de Disolvente (Agua Para Inyección)</t>
  </si>
  <si>
    <t>Aplica reintegro por mvp,  en primer ingreso el valor total reclamado del item es de $3177900, se evidencia modificacion del valor en factura fisica por tanto, se debe reintegrar el valor de $3186000</t>
  </si>
  <si>
    <t>Mayor de 300 Kms</t>
  </si>
  <si>
    <t>Aplica reintegro por mvp,  se evidencia modificacion del valor en algunos items en factura fisica por tanto, se debe reintegrar el valor de $400300</t>
  </si>
  <si>
    <t>Tórax</t>
  </si>
  <si>
    <t>Aplica reintegro por mvp,  en primer ingreso el valor total reclamado del item es de $1965, se evidencia modificacion del valor en factura fisica por tanto, se debe reintegrar el valor de $2100</t>
  </si>
  <si>
    <t>Aplica reintegro por mvp,  en primer ingreso el valor total reclamado del item es de $210250, se evidencia modificacion del valor en factura fisica por tanto, se debe reintegrar el valor de $210200</t>
  </si>
  <si>
    <t>Pleurovac 3 Vias</t>
  </si>
  <si>
    <t>Aplica reintegro por mvp,  en primer ingreso el valor total reclamado del item es de $1415, se evidencia modificacion del valor en factura fisica por tanto, se debe reintegrar el valor de $1400</t>
  </si>
  <si>
    <t>Tramadol 50 Mg Inyectable Estuche de Carton Conteniendo 100 Ampollas de Vidrio</t>
  </si>
  <si>
    <t>Olmes de Jesus Rojas Iguaran</t>
  </si>
  <si>
    <t>Aplica reintegro por mvp,  en primer ingreso el valor total reclamado del item es de $1048600, se evidencia modificacion del valor en factura fisica por tanto, se debe reintegrar el valor de $1050000</t>
  </si>
  <si>
    <t>Colla Philadelfia M</t>
  </si>
  <si>
    <t>Jeringa De 10 Cc</t>
  </si>
  <si>
    <t>Aplica reintegro por mvp,  se evidencia modificacion del valor en algunos items en factura fisica por tanto, se debe reintegrar el valor de $558200</t>
  </si>
  <si>
    <t>Reconstrucción Tridimensional, Agregar Al Costo Del Examen:</t>
  </si>
  <si>
    <t>Aplica reintegro por mvp,  se evidencia modificacion del valor en algunos items en factura fisica por tanto, se debe reintegrar el valor de $8700</t>
  </si>
  <si>
    <t>Aplica reintegro por mvp,  en primer ingreso el valor total reclamado del item es de $3944, se evidencia modificacion del valor en factura fisica por tanto, se debe reintegrar el valor de $4000</t>
  </si>
  <si>
    <t>Jhoana  Pushaina Epinayu</t>
  </si>
  <si>
    <t>Aplica reintegro por mvp,  en primer ingreso el valor total reclamado del item es de $1544, se evidencia modificacion del valor en factura fisica por tanto, se debe reintegrar el valor de $1500</t>
  </si>
  <si>
    <t>Josefina Beatriz Pino Alarcon</t>
  </si>
  <si>
    <t>Vendas Elasticas 5X5</t>
  </si>
  <si>
    <t>Melida Patricia Cabarcas Ceballos</t>
  </si>
  <si>
    <t>Aplica reintegro por mvp,  en primer ingreso el valor total reclamado del item es de $1310, se evidencia modificacion del valor en factura fisica por tanto, se debe reintegrar el valor de $1300</t>
  </si>
  <si>
    <t>Aplica reintegro por mvp,  se evidencia modificacion del valor en algunos items en factura fisica por tanto, se debe reintegrar el valor de $11000</t>
  </si>
  <si>
    <t>Suero, Orina Y Otros</t>
  </si>
  <si>
    <t>Aida Luz Peluffo Aragon</t>
  </si>
  <si>
    <t>Aplica reintegro por mvp,  se evidencia modificacion del valor en algunos items en factura fisica por tanto, se debe reintegrar el valor de $17500</t>
  </si>
  <si>
    <t>Aplica reintegro por mvp,  en primer ingreso el valor total reclamado del item es de $2054, se evidencia modificacion del valor en factura fisica por tanto, se debe reintegrar el valor de $2000</t>
  </si>
  <si>
    <t>Cateter Heparinizado</t>
  </si>
  <si>
    <t>Aplica reintegro por mvp,  en primer ingreso el valor total reclamado del item es de $3930, se evidencia modificacion del valor en factura fisica por tanto, se debe reintegrar el valor de $4200</t>
  </si>
  <si>
    <t>Aplica reintegro por mvp,  en primer ingreso el valor total reclamado del item es de $2090, se evidencia modificacion del valor en factura fisica por tanto, se debe reintegrar el valor de $2100</t>
  </si>
  <si>
    <t>Nitrógeno Uréico</t>
  </si>
  <si>
    <t>Mayor 300 Kms</t>
  </si>
  <si>
    <t>Protrombina, Tiempo Pt</t>
  </si>
  <si>
    <t>Aplica reintegro por mvp,  en primer ingreso el valor total reclamado del item es de $8580, se evidencia modificacion del valor en factura fisica por tanto, se debe reintegrar el valor de $8600</t>
  </si>
  <si>
    <t>Aplica reintegro por mvp,  en primer ingreso el valor total reclamado del item es de $10600, se evidencia modificacion del valor en factura fisica por tanto, se debe reintegrar el valor de $10500</t>
  </si>
  <si>
    <t>Vendas De Algodon Laminado 5 X 5</t>
  </si>
  <si>
    <t>Tromboplastina, Tiempo Parcial (Ptt)</t>
  </si>
  <si>
    <t>Aplica reintegro por mvp,  se evidencia modificacion del valor en algunos items en factura fisica por tanto, se debe reintegrar el valor de $12600</t>
  </si>
  <si>
    <t>Aplica reintegro por mvp,  en primer ingreso el valor total reclamado del item es de $1028, se evidencia modificacion del valor en factura fisica por tanto, se debe reintegrar el valor de $1000</t>
  </si>
  <si>
    <t>Tirillas Para Glucometria</t>
  </si>
  <si>
    <t>Aplica reintegro por mvp,  se evidencia modificacion del valor en algunos items en factura fisica por tanto, se debe reintegrar el valor de $22500</t>
  </si>
  <si>
    <t>Equipo Bomba Baxter</t>
  </si>
  <si>
    <t>Glucosa (En Suero, Lcr, Otros Fluidos)</t>
  </si>
  <si>
    <t>Hemoclasificación (Grupo Sanguíneo Y Factor Rh)</t>
  </si>
  <si>
    <t>Aplica reintegro por mvp,  se evidencia modificacion del valor en algunos items en factura fisica por tanto, se debe reintegrar el valor de $29900</t>
  </si>
  <si>
    <t>Aplica reintegro por mvp,  en primer ingreso el valor total reclamado del item es de $66628, se evidencia modificacion del valor en factura fisica por tanto, se debe reintegrar el valor de $66800</t>
  </si>
  <si>
    <t>Ciprofloxacina Inyectable Frasco Vial. De Vidrio Ambar Tipoi. Con Tapon De Clorobutilo. Agrafe De Aluminio. Por Diez(10) Ml. En Caja.</t>
  </si>
  <si>
    <t>Aplica reintegro por mvp,  se evidencia modificacion del valor en algunos items en factura fisica por tanto, se debe reintegrar el valor de $251500</t>
  </si>
  <si>
    <t>Aplica reintegro por mvp,  en primer ingreso el valor total reclamado del item es de $2830, se evidencia modificacion del valor en factura fisica por tanto, se debe reintegrar el valor de $2800</t>
  </si>
  <si>
    <t>Yurianis Paola Gonzalez Ardila</t>
  </si>
  <si>
    <t>Aplica reintegro por mvp,  se evidencia modificacion del valor en algunos items en factura fisica por tanto, se debe reintegrar el valor de $60400</t>
  </si>
  <si>
    <t>Sacrococcix</t>
  </si>
  <si>
    <t>Maria Carolina Gomez Castaño</t>
  </si>
  <si>
    <t>Aplica reintegro por mvp,  se evidencia modificacion del valor en algunos items en factura fisica por tanto, se debe reintegrar el valor de $107800</t>
  </si>
  <si>
    <t>Aplica reintegro por mvp,  se evidencia modificacion del valor en algunos items en factura fisica por tanto, se debe reintegrar el valor de $48400</t>
  </si>
  <si>
    <t>Dipirona Solucion Inyectable 1G/2Ml Caja Por 10 Ampollas En Vidrios Ambar Tipo I Por 2 Ml En Cuneta Plastica</t>
  </si>
  <si>
    <t>Aplica reintegro por mvp,  en primer ingreso el valor total reclamado del item es de $4220, se evidencia modificacion del valor en factura fisica por tanto, se debe reintegrar el valor de $4200</t>
  </si>
  <si>
    <t>Aplica reintegro por mvp,  en primer ingreso el valor total reclamado del item es de $2745, se evidencia modificacion del valor en factura fisica por tanto, se debe reintegrar el valor de $2700</t>
  </si>
  <si>
    <t>Sodio Cloruro 0.9% Master Medical Bolsa Grado Medico Por 500 Ml En Polivinilcloruro (Pvc). Con Sobrebolsa De Pead. En Caja De Cartón Corrugado Por 40 Unidades</t>
  </si>
  <si>
    <t>AS</t>
  </si>
  <si>
    <t>44001I1114</t>
  </si>
  <si>
    <t>Breidis  Herrera Urbina</t>
  </si>
  <si>
    <t>Danys Isabel Paternina Ipuana</t>
  </si>
  <si>
    <t>Angie Estephany Romero Ayala</t>
  </si>
  <si>
    <t>Richard  Epiayu Bouriyu</t>
  </si>
  <si>
    <t>Adacel Vacuna Combinada De Toxoides Tetanico Y Difterico Adsorbidos Con Componente Pertusis. Caja Por 5 Viales De Vidrio Tipo I Con Tapon De Bromobutilo Y Sello De Aluminio Conteniendo 0.5 Ml De La Suspension Inyectab</t>
  </si>
  <si>
    <t>Aplica reintegro por mvp,  en primer ingreso el valor total reclamado del item es de $1310, se evidencia modificacion del valor en factura fisica por tanto, se debe reintegrar el valor de $1400</t>
  </si>
  <si>
    <t>Aplica reintegro por mvp,  se evidencia modificacion del valor en algunos items en factura fisica por tanto, se debe reintegrar el valor de $143200</t>
  </si>
  <si>
    <t>Tramadol 50 Mg Inyectable Estuche De Carton Conteniendo 1 Ampolla De Vidrio</t>
  </si>
  <si>
    <t>Cristian Alix Bolivar Cadenas</t>
  </si>
  <si>
    <t>Aplica reintegro por mvp,  se evidencia modificacion del valor en algunos items en factura fisica por tanto, se debe reintegrar el valor de $36400</t>
  </si>
  <si>
    <t>Aplica reintegro por mvp,  se evidencia modificacion del valor en algunos items en factura fisica por tanto, se debe reintegrar el valor de $41600</t>
  </si>
  <si>
    <t>Aplica reintegro por mvp,  se evidencia modificacion del valor en algunos items en factura fisica por tanto, se debe reintegrar el valor de $53900</t>
  </si>
  <si>
    <t>Jose Gregorio Bonivento Ibarra</t>
  </si>
  <si>
    <t>Aplica reintegro por mvp,  en primer ingreso el valor total reclamado del item es de $6240, se evidencia modificacion del valor en factura fisica por tanto, se debe reintegrar el valor de $6300</t>
  </si>
  <si>
    <t>Vendas Enyesadas 4 X 5</t>
  </si>
  <si>
    <t>Aplica reintegro por mvp,  en primer ingreso el valor total reclamado del item es de $1132, se evidencia modificacion del valor en factura fisica por tanto, se debe reintegrar el valor de $1100</t>
  </si>
  <si>
    <t>Vendas De Algo Lamin 4X 5</t>
  </si>
  <si>
    <t>Ana Karina Castro Cotes</t>
  </si>
  <si>
    <t>Diclofenaco 75 Mg /3 Ml Solucion Inyectable 1 Caja X 1 Jeringa Prellenada De Vidrio Tipo I Ambar Dentro De Blisterpack De Papel Pvc Empacado En Estuche De</t>
  </si>
  <si>
    <t>Dexametasona 8 Mg Caja Propalcote X 100 Ampollas X 2 Ml (Vidrio Tipo I Ámbar)</t>
  </si>
  <si>
    <t>Luis David Ortiz Carranza</t>
  </si>
  <si>
    <t>Luis Enrique Bonivento Sijona</t>
  </si>
  <si>
    <t>Aplica reintegro por mvp,  se evidencia modificacion del valor en algunos items en factura fisica por tanto, se debe reintegrar el valor de $800, adicional item ya se reconocio en paquete 22038</t>
  </si>
  <si>
    <t>Acetaminofen 150 Mg / 5 Ml Solucion Oral Frasco Pet Ambar X 60 Ml Con Tapa Pet.</t>
  </si>
  <si>
    <t>Danna Sofia Carrillo Requena</t>
  </si>
  <si>
    <t>Aplica reintegro por mvp,  en primer ingreso el valor total reclamado del item es de $1441, se evidencia modificacion del valor en factura fisica por tanto, se debe reintegrar el valor de $1400, adicional item ya se reconocio en paquete 22038</t>
  </si>
  <si>
    <t>Dipirona 1 G /2Ml Caja Por 1 Ampolla X 2 Ml</t>
  </si>
  <si>
    <t>Aplica reintegro por mvp,  se evidencia modificacion del valor en algunos items en factura fisica por tanto, se debe reintegrar el valor de $53100, adicional item ya se reconocio en paquete 22038</t>
  </si>
  <si>
    <t>Materiales De Sutura Y Curación, Medicamentos Y Soluciones, Oxígeno, Agentes Y Gases Anestésicos</t>
  </si>
  <si>
    <t>Aplica reintegro por mvp,  se evidencia modificacion del valor en algunos items en factura fisica por tanto, se debe reintegrar el valor de $3000, adicional item ya se reconocio en paquete 22038</t>
  </si>
  <si>
    <t>Equipo Microgoteo</t>
  </si>
  <si>
    <t>Aplica reintegro por mvp,  en primer ingreso el valor total reclamado del item es de $2880, se evidencia modificacion del valor en factura fisica por tanto, se debe reintegrar el valor de $3000, adicional item ya se reconocio en paquete 22038</t>
  </si>
  <si>
    <t>Aplica reintegro por mvp,  se evidencia modificacion del valor en algunos items en factura fisica por tanto, se debe reintegrar el valor de $45300, adicional item ya se reconocio en paquete 22038</t>
  </si>
  <si>
    <t>Aplica reintegro por mvp,  en primer ingreso el valor total reclamado del item es de $3210, se evidencia modificacion del valor en factura fisica por tanto, se debe reintegrar el valor de $3200, adicional item ya se reconocio en paquete 22038</t>
  </si>
  <si>
    <t>Venda de Algodon Laminado 3X5</t>
  </si>
  <si>
    <t>Aplica reintegro por mvp,  se evidencia modificacion del valor en algunos items en factura fisica por tanto, se debe reintegrar el valor de $141800, adicional item ya se reconocio en paquete 22038</t>
  </si>
  <si>
    <t>Honorarios Anestesiólogo Grupo 08</t>
  </si>
  <si>
    <t>Aplica reintegro por mvp,  se evidencia modificacion del valor en algunos items en factura fisica por tanto, se debe reintegrar el valor de $3200, adicional item ya se reconocio en paquete 22038</t>
  </si>
  <si>
    <t>Venocath 24</t>
  </si>
  <si>
    <t>Aplica reintegro por mvp,  en primer ingreso el valor total reclamado del item es de $10676, se evidencia modificacion del valor en factura fisica por tanto, se debe reintegrar el valor de $10600, adicional item ya se reconocio en paquete 22038</t>
  </si>
  <si>
    <t>Vendas Enyesadas 3X5</t>
  </si>
  <si>
    <t>Aplica reintegro por mvp,  en primer ingreso el valor total reclamado del item es de $2668, se evidencia modificacion del valor en factura fisica por tanto, se debe reintegrar el valor de $2700, adicional item ya se reconocio en paquete 22038</t>
  </si>
  <si>
    <t>Aplica reintegro por mvp,  en primer ingreso el valor total reclamado del item es de $6750, se evidencia modificacion del valor en factura fisica por tanto, se debe reintegrar el valor de $6700, adicional item ya se reconocio en paquete 22038</t>
  </si>
  <si>
    <t>Canula Nasal  Oxi 0187 Westmed Pedia</t>
  </si>
  <si>
    <t>Aplica reintegro por mvp,  se evidencia modificacion del valor en algunos items en factura fisica por tanto, se debe reintegrar el valor de $239900, adicional item ya se reconocio en paquete 22038</t>
  </si>
  <si>
    <t>Honorarios Cirujano Grupo 08</t>
  </si>
  <si>
    <t>Aplica reintegro por mvp,  se evidencia modificacion del valor en algunos items en factura fisica por tanto, se debe reintegrar el valor de $34000, adicional item ya se reconocio en paquete 22038</t>
  </si>
  <si>
    <t>Aplica reintegro por mvp,  se evidencia modificacion del valor en algunos items en factura fisica por tanto, se debe reintegrar el valor de $6500, adicional item ya se reconocio en paquete 22038</t>
  </si>
  <si>
    <t>Canula de Guedel u Orotraquiales</t>
  </si>
  <si>
    <t>Aplica reintegro por mvp,  se evidencia modificacion del valor en algunos items en factura fisica por tanto, se debe reintegrar el valor de $201200, adicional item ya se reconocio en paquete 22038</t>
  </si>
  <si>
    <t>Aplica reintegro por mvp,  en primer ingreso el valor total reclamado del item es de $1310, se evidencia modificacion del valor en factura fisica por tanto, se debe reintegrar el valor de $1400, adicional item ya se reconocio en paquete 22038</t>
  </si>
  <si>
    <t>Jeringa 10 CC</t>
  </si>
  <si>
    <t>Aplica reintegro por mvp,  se evidencia modificacion del valor en algunos items en factura fisica por tanto, se debe reintegrar el valor de $0</t>
  </si>
  <si>
    <t>Aplica reintegro por mvp,  se evidencia modificacion del valor en algunos items en factura fisica por tanto, se debe reintegrar el valor de $191400, adicional item ya se reconocio en paquete 22038</t>
  </si>
  <si>
    <t>Derechos de Sala de Cirugía Grupo 08</t>
  </si>
  <si>
    <t>Aplica reintegro por mvp,  se evidencia modificacion del valor en algunos items en factura fisica por tanto, se debe reintegrar el valor de $38800, adicional item ya se reconocio en paquete 22038</t>
  </si>
  <si>
    <t>Osnaider  Villero Mengual</t>
  </si>
  <si>
    <t>Solucion Fisiologica De Cloruro De Sodio Al 0.9% Caja X 50 Ampollas Pebd Ecoflac X 100 Ml + Inserto</t>
  </si>
  <si>
    <t>Aplica reintegro por mvp,  en primer ingreso el valor total reclamado del item es de $1972, se evidencia modificacion del valor en factura fisica por tanto, se debe reintegrar el valor de $2000, adicional item ya se reconocio en paquete 22038</t>
  </si>
  <si>
    <t>Dipirona De 2.5 Gramos /5 Ml Solucion Inyectble Caja X 5 Ampollas. Cada Ampolla Por 5Ml Contiene 2.5 G De Dipirona</t>
  </si>
  <si>
    <t>Aplica reintegro por mvp,  se evidencia modificacion del valor en algunos items en factura fisica por tanto, se debe reintegrar el valor de $68100</t>
  </si>
  <si>
    <t>Aplica reintegro por mvp,  se evidencia modificacion del valor en algunos items en factura fisica por tanto, se debe reintegrar el valor de $30000, adicional item ya se reconocio en paquete 22038</t>
  </si>
  <si>
    <t>Aplica reintegro por mvp,  se evidencia modificacion del valor en algunos items en factura fisica por tanto, se debe reintegrar el valor de $88500, adicional item ya se reconocio en paquete 22038</t>
  </si>
  <si>
    <t>Sala De Observación</t>
  </si>
  <si>
    <t>Aplica reintegro por mvp,  en primer ingreso el valor total reclamado del item es de $480, se evidencia modificacion del valor en factura fisica por tanto, se debe reintegrar el valor de $500, adicional item ya se reconocio en paquete 22038</t>
  </si>
  <si>
    <t>Aplica reintegro por mvp,  en primer ingreso el valor total reclamado del item es de $4290, se evidencia modificacion del valor en factura fisica por tanto, se debe reintegrar el valor de $4300, adicional item ya se reconocio en paquete 22038</t>
  </si>
  <si>
    <t>Aplica reintegro por mvp,  se evidencia modificacion del valor en algunos items en factura fisica por tanto, se debe reintegrar el valor de $3600, adicional item ya se reconocio en paquete 22038</t>
  </si>
  <si>
    <t>Aplica reintegro por mvp,  en primer ingreso el valor total reclamado del item es de $5336, se evidencia modificacion del valor en factura fisica por tanto, se debe reintegrar el valor de $5400, adicional item ya se reconocio en paquete 22038</t>
  </si>
  <si>
    <t>Aplica reintegro por mvp,  se evidencia modificacion del valor en algunos items en factura fisica por tanto, se debe reintegrar el valor de $59000</t>
  </si>
  <si>
    <t>Aplica reintegro por mvp,  en primer ingreso el valor total reclamado del item es de $12519, se evidencia modificacion del valor en factura fisica por tanto, se debe reintegrar el valor de $12500, adicional item ya se reconocio en paquete 22038</t>
  </si>
  <si>
    <t>Gladis Josefina Pinto Brito</t>
  </si>
  <si>
    <t>Aplica reintegro por mvp,  en primer ingreso el valor total reclamado del item es de $655, se evidencia modificacion del valor en factura fisica por tanto, se debe reintegrar el valor de $700, adicional item ya se reconocio en paquete 22038</t>
  </si>
  <si>
    <t>Seika Paola Mejia Redondo</t>
  </si>
  <si>
    <t>Aplica reintegro por mvp,  se evidencia modificacion del valor en algunos items en factura fisica por tanto, se debe reintegrar el valor de $48400, adicional item ya se reconocio en paquete 22038</t>
  </si>
  <si>
    <t>Aplica reintegro por mvp,  se evidencia modificacion del valor en algunos items en factura fisica por tanto, se debe reintegrar el valor de $45700, adicional item ya se reconocio en paquete 22038</t>
  </si>
  <si>
    <t>Aplica reintegro por mvp,  en primer ingreso el valor total reclamado del item es de $1544, se evidencia modificacion del valor en factura fisica por tanto, se debe reintegrar el valor de $1500, adicional item ya se reconocio en paquete 22038</t>
  </si>
  <si>
    <t>Diclofenaco 75 Mg/3 Ml Caja Por 50 Ampollas En Vidrio Tipo I Transparente De 3 Ml C/U</t>
  </si>
  <si>
    <t>Aplica reintegro por mvp,  se evidencia modificacion del valor en algunos items en factura fisica por tanto, se debe reintegrar el valor de $2100, adicional item ya se reconocio en paquete 22038</t>
  </si>
  <si>
    <t>Aplica reintegro por mvp,  se evidencia modificacion del valor en algunos items en factura fisica por tanto, se debe reintegrar el valor de $83200, adicional item ya se reconocio en paquete 22038</t>
  </si>
  <si>
    <t>Camilo Andres Garcia Tamara</t>
  </si>
  <si>
    <t>Aplica reintegro por mvp,  se evidencia modificacion del valor en algunos items en factura fisica por tanto, se debe reintegrar el valor de $1400</t>
  </si>
  <si>
    <t>Naproxeno 125 Mg / 5 Ml Suspension. Caja Con Un Frasco Pet Por 90 Ml + Cuchara.</t>
  </si>
  <si>
    <t>Aplica reintegro por mvp,  se evidencia modificacion del valor en algunos items en factura fisica por tanto, se debe reintegrar el valor de $13800.</t>
  </si>
  <si>
    <t>Aplica reintegro por mvp,  se evidencia modificacion del valor en algunos items en factura fisica por tanto, se debe reintegrar el valor de $40300</t>
  </si>
  <si>
    <t>Juan Santiago Cuan Dominguez</t>
  </si>
  <si>
    <t>Aplica reintegro por mvp,  se evidencia modificacion del valor en algunos items en factura fisica por tanto, se debe reintegrar el valor de $411600, adicional item ya se reconocio en paquete 22038</t>
  </si>
  <si>
    <t>Venacath 22</t>
  </si>
  <si>
    <t>Aplica reintegro por mvp,  se evidencia modificacion del valor en algunos items en factura fisica por tanto, se debe reintegrar el valor de $45700</t>
  </si>
  <si>
    <t>Aplica reintegro por mvp,  en primer ingreso el valor total reclamado del item es de $480, se evidencia modificacion del valor en factura fisica por tanto, se debe reintegrar el valor de $500 / adicional el item ya fue reconocido en paquete 22038</t>
  </si>
  <si>
    <t>Miguel David Curvelo Florez</t>
  </si>
  <si>
    <t>Aplica reintegro por mvp,  en primer ingreso el valor total reclamado del item es de $12519, se evidencia modificacion del valor en factura fisica por tanto, se debe reintegrar el valor de $12500 / adicional el item ya fue reconocido en paquete 22038</t>
  </si>
  <si>
    <t>Dipirona 1.0 G /2 Ml Inyectable Caja Por 1 Ampollas De 2 Ml Vidrio Tipo I</t>
  </si>
  <si>
    <t>Daynis Zarianis Nogreira Narvaez</t>
  </si>
  <si>
    <t>Aplica reintegro por mvp,  en primer ingreso el valor total reclamado del item es de $2090, se evidencia modificacion del valor en factura fisica por tanto, se debe reintegrar el valor de $2100, adicional item ya se reconocio en paquete 22038</t>
  </si>
  <si>
    <t>Aplica reintegro por mvp,  en primer ingreso el valor total reclamado del item es de $8004, se evidencia pago en paquete 22038 adicional modificacion del valor en factura fisica por tanto, se debe reintegrar el valor de $8100</t>
  </si>
  <si>
    <t xml:space="preserve">Aracely Maria Pacheco </t>
  </si>
  <si>
    <t>Aplica reintegro por mvp,  en primer ingreso el valor total reclamado del item es de $4290, se evidencia pago en paquete 22038 adicional modificacion del valor en factura fisica por tanto, se debe reintegrar el valor de $4300</t>
  </si>
  <si>
    <t>Aplica reintegro por mvp, se evidencia pago en paquete 22038 adicional modifican el valor en factura fisica por tanto, se debe reintegrar el valor de $203100</t>
  </si>
  <si>
    <t>Aplica reintegro por mvp, se evidencia pago en paquete 22038 adicional modifican el valor en factura fisica por tanto, se debe reintegrar el valor de $36400</t>
  </si>
  <si>
    <t>Aplica reintegro por mvp,  en primer ingreso el valor total reclamado del item es de $1310, se evidencia pago en paquete 22038 adicional modificacion del valor en factura fisica por tanto, se debe reintegrar el valor de $1400</t>
  </si>
  <si>
    <t>Aplica reintegro por mvp, se evidencia pago en paquete 22038 adicional modifican el valor en factura fisica por tanto, se debe reintegrar el valor de $59000</t>
  </si>
  <si>
    <t>Aplica reintegro por mvp, se evidencia pago en paquete 22038 adicional modifican el valor en factura fisica por tanto, se debe reintegrar el valor de $48400</t>
  </si>
  <si>
    <t>Aplica reintegro por mvp,  se evidencia pago en paquete 22038, adicional modificacion del valor en algunos items en factura fisica por tanto, se debe reintegrar el valor de $3200</t>
  </si>
  <si>
    <t>Aplica reintegro por mvp,  en primer ingreso el valor total reclamado del item es de $1544, se evidencia pago en paquete 22038 adicional modificacion del valor en factura fisica por tanto, se debe reintegrar el valor de $1500</t>
  </si>
  <si>
    <t>Aplica reintegro por mvp, se evidencia pago en paquete 22038 adicional modifican el valor en factura fisica por tanto, se debe reintegrar el valor de $411600</t>
  </si>
  <si>
    <t>Aplica reintegro por mvp, se evidencia pago en paquete 22038 adicional modifican el valor en factura fisica por tanto, se debe reintegrar el valor de $47000</t>
  </si>
  <si>
    <t>Aplica reintegro por mvp,  se evidencia modificacion del valor en algunos items en factura fisica por tanto, se debe reintegrar el valor de $451700</t>
  </si>
  <si>
    <t>Senos Paranasales O Rinofaringe (Incluye Cortes Axiales Y Coronales)</t>
  </si>
  <si>
    <t>Aplica reintegro por mvp,  en primer ingreso el valor total reclamado del item es de $4287, se evidencia pago en paquete 22038 adicional modificacion del valor en factura fisica por tanto, se debe reintegrar el valor de $4300</t>
  </si>
  <si>
    <t>Aplica reintegro por mvp,  en primer ingreso el valor total reclamado del item es de $1972, se evidencia pago en paquete 22038 adicional modificacion del valor en factura fisica por tanto, se debe reintegrar el valor de $2000</t>
  </si>
  <si>
    <t>Aplica reintegro por mvp,  en primer ingreso el valor total reclamado del item es de $960, se evidencia pago en paquete 22038 adicional modificacion del valor en factura fisica por tanto, se debe reintegrar el valor de $1000</t>
  </si>
  <si>
    <t>Juan Camilo Buitrago Perra</t>
  </si>
  <si>
    <t>Trian De Jesus Garavito Macias</t>
  </si>
  <si>
    <t>Aplica reintegro por mvp,  se evidencia modificacion del valor en algunos items en factura fisica por tanto, se debe reintegrar el valor de $36400, adicional item ya se reconocio en paquete 22038</t>
  </si>
  <si>
    <t>Aplica reintegro por mvp,  se evidencia modificacion del valor en algunos items en factura fisica por tanto, se debe reintegrar el valor de $84500, adicional item ya se reconocio en paquete 22038</t>
  </si>
  <si>
    <t>Aplica reintegro por mvp,  se evidencia modificacion del valor en algunos items en factura fisica por tanto, se debe reintegrar el valor de $275100</t>
  </si>
  <si>
    <t>Aplica reintegro por mvp,  se evidencia modificacion del valor en algunos items en factura fisica por tanto, se debe reintegrar el valor de $41600, adicional item ya se reconocio en paquete 22038</t>
  </si>
  <si>
    <t>Aplica reintegro por mvp,  se evidencia modificacion del valor en algunos items en factura fisica por tanto, se debe reintegrar el valor de $40300, adicional item ya se reconocio en paquete 22038</t>
  </si>
  <si>
    <t>Aplica reintegro por mvp,  se evidencia modificacion del valor en algunos items en factura fisica por tanto, se debe reintegrar el valor de $8700, adicional item ya se reconocio en paquete 22038</t>
  </si>
  <si>
    <t>Aplica reintegro por mvp,  se evidencia modificacion del valor en algunos items en factura fisica por tanto, se debe reintegrar el valor de $203100, adicional item ya se reconocio en paquete 22038</t>
  </si>
  <si>
    <t>Aplica reintegro por mvp,  se evidencia modificacion del valor en algunos items en factura fisica por tanto, se debe reintegrar el valor de $383100</t>
  </si>
  <si>
    <t>Aplica reintegro por mvp,  se evidencia modificacion del valor en algunos items en factura fisica por tanto, se debe reintegrar el valor de $27600, adicional item ya se reconocio en paquete 22038</t>
  </si>
  <si>
    <t>Prospero Antonio Amaya Arena</t>
  </si>
  <si>
    <t>Honorarios Cirujano Grupo 03</t>
  </si>
  <si>
    <t>Aplica reintegro por mvp,  se evidencia modificacion del valor en algunos items en factura fisica por tanto, se debe reintegrar el valor de $57100</t>
  </si>
  <si>
    <t>Alex Edurdo Maria Martelo</t>
  </si>
  <si>
    <t>Aplica reintegro por mvp,  se evidencia modificacion del valor en algunos items en factura fisica por tanto, se debe reintegrar el valor de $51300</t>
  </si>
  <si>
    <t>Daniel  Barros Blanco</t>
  </si>
  <si>
    <t>Aplica reintegro por mvp,  se evidencia modificacion del valor en algunos items en factura fisica por tanto, se debe reintegrar el valor de $14600</t>
  </si>
  <si>
    <t>Miguel Segundo Nuñez Salas</t>
  </si>
  <si>
    <t>Jocelin Sofia Salas Gnecco</t>
  </si>
  <si>
    <t>Aplica reintegro por mvp,  se evidencia modificacion del valor en algunos items en factura fisica por tanto, se debe reintegrar el valor de $62500</t>
  </si>
  <si>
    <t>Aplica reintegro por mvp,  en primer ingreso el valor total reclamado del item es de $700, se evidencia modificacion del valor en factura fisica por tanto, se debe reintegrar el valor de $1000</t>
  </si>
  <si>
    <t>Diclofenaco 75 Mg /3 Ml Solucion Inyectable 1 Ampolla De Vidrio Borosilicato Tipo I Transparente. Rotulada Conteniendo 3 Ml De Solucion Inyectable Dentro O No De Un Blisterpack De Papel Pvc O Termoformado Empacado En Estuche De Cartulina O Caja De Carton.</t>
  </si>
  <si>
    <t>Ciro Albeiro Epiayu Sijona</t>
  </si>
  <si>
    <t>Comparativas de las Regiones Anteriores; al  valor de la Región Agregar:</t>
  </si>
  <si>
    <t>Ronal Jose Mendoza Romero</t>
  </si>
  <si>
    <t>Aplica reintegro por mvp,  en primer ingreso el valor total reclamado del item es de $344, se evidencia modificacion del valor en factura fisica por tanto, se debe reintegrar el valor de $400</t>
  </si>
  <si>
    <t>Cronofen 500 Mg Tabletas Presentación Comercial: Caja Por 6 Tabletas En Envase Blister Pvc Transparente/Foil Alumin</t>
  </si>
  <si>
    <t>Maira Alejandra Mendoza Amaya</t>
  </si>
  <si>
    <t>Tramadol Inyectable X 50 Mg/Ml Caja Por 5 Ampollas En Vidrio Transparente Tipo I Por 1 Ml. Con Aro Amarillo.</t>
  </si>
  <si>
    <t>Solucion Fisiologica De Cloruro De Sodio Al 0.9% Caja X 20 Ampollas Pebd Ecoflac X 500 Ml + Inserto</t>
  </si>
  <si>
    <t>Daniela  Osorio Tafur</t>
  </si>
  <si>
    <t>Venocath 22</t>
  </si>
  <si>
    <t>Aplica reintegro por mvp,  en primer ingreso el valor total reclamado del item es de $2745, se evidencia modificacion del valor en factura fisica por tanto, se debe reintegrar el valor de $2800</t>
  </si>
  <si>
    <t>Aplica reintegro por mvp,  se evidencia modificacion del valor en algunos items en factura fisica por tanto, se debe reintegrar el valor de $3000</t>
  </si>
  <si>
    <t>Equipo Microgotero</t>
  </si>
  <si>
    <t>Aplica reintegro por mvp,  en primer ingreso el valor total reclamado del item es de $1441, se evidencia modificacion del valor en factura fisica por tanto, se debe reintegrar el valor de $1400</t>
  </si>
  <si>
    <t>Yarlin Del Carmen Mendoza Argote</t>
  </si>
  <si>
    <t>Jorge Luis Serrano Castilla</t>
  </si>
  <si>
    <t>Dexametasona 8 Mg / 2 Ml Solución Inyectable Caja Por 1 Ampolla De 2 Ml De Vidrio Borosilicato Tipo I Color Ámbar En Blisterpack De Papel Pvc O Termoformado.</t>
  </si>
  <si>
    <t>Jhojana Paola Barros Pinto</t>
  </si>
  <si>
    <t>Aplica reintegro por mvp,  se evidencia modificacion del valor en algunos items en factura fisica por tanto, se debe reintegrar el valor de $13800</t>
  </si>
  <si>
    <t>Toxoide Tetanico Caja 100 Frascos 1 Ml. Vidrio Tipo I Ampollas Una Dosis Cada Una</t>
  </si>
  <si>
    <t>Reinaldo Jose De Hoyos Orozco</t>
  </si>
  <si>
    <t>Kiara Jose Escobar Valdeblanquez</t>
  </si>
  <si>
    <t>Nikael Sofia Camero Larios</t>
  </si>
  <si>
    <t>Aplica reintegro por mvp,  se evidencia modificacion del valor en algunos items en factura fisica por tanto, se debe reintegrar el valor de $1200</t>
  </si>
  <si>
    <t>Aplica reintegro por mvp,  en primer ingreso el valor total reclamado del item es de $420, se evidencia modificacion del valor en factura fisica por tanto, se debe reintegrar el valor de $600</t>
  </si>
  <si>
    <t>Acetaminofen Jarabe Caja Con Frasco Pet Ambar X 60Ml Y Tapa Plastica Blanca Pet</t>
  </si>
  <si>
    <t>Luis Jose Leon Escobar</t>
  </si>
  <si>
    <t>Jaider Enrique Orozco Carrillo</t>
  </si>
  <si>
    <t>Tramadol Clorhidrato 100 Mg / Ml Caja X 1 Frasco De Vidrio Ambar Tipo Iii Por 2.5 Ml .</t>
  </si>
  <si>
    <t>Aplica reintegro por mvp,  en primer ingreso el valor total reclamado del item es de $1050, se evidencia modificacion del valor en factura fisica por tanto, se debe reintegrar el valor de $1500</t>
  </si>
  <si>
    <t>Katerine Johana Pimienta Manjarres</t>
  </si>
  <si>
    <t>Jesus  Camargo Zapa</t>
  </si>
  <si>
    <t>Eduar Eduardo Sanchez Brito</t>
  </si>
  <si>
    <t>Aplica reintegro por mvp,  se evidencia modificacion del valor en algunos items en factura fisica por tanto, se debe reintegrar el valor de $4600</t>
  </si>
  <si>
    <t>Aplica reintegro por mvp,  en primer ingreso el valor total reclamado del item es de $2145, se evidencia modificacion del valor en factura fisica por tanto, se debe reintegrar el valor de $2100</t>
  </si>
  <si>
    <t>Dextrosa Al 5% Master Medical Bolsa De Pvc Con Sobrebolsa En Pead Por 250 Ml En Caja De Carton Corrugado Por 48 Bolsas</t>
  </si>
  <si>
    <t>Josefa Neidy Ortiz Epieyu</t>
  </si>
  <si>
    <t>Aplica reintegro por mvp,  en primer ingreso el valor total reclamado del item es de $99110, se evidencia modificacion del valor en factura fisica por tanto, se debe reintegrar el valor de $99000</t>
  </si>
  <si>
    <t>Amikacina 500 Mg Caja Plegadiza Por 1 Ampollas. Ampolla Vidrio Tipo I Por 2 Ml.</t>
  </si>
  <si>
    <t>Jose Amilkar Iguaran Epinayu</t>
  </si>
  <si>
    <t>Aplica reintegro por mvp,  se evidencia modificacion del valor en algunos items en factura fisica por tanto, se debe reintegrar el valor de $102900</t>
  </si>
  <si>
    <t>Aplica reintegro por mvp,  en primer ingreso el valor total reclamado del item es de $3300, se evidencia modificacion del valor en factura fisica por tanto, se debe reintegrar el valor de $3600</t>
  </si>
  <si>
    <t>Aplica reintegro por mvp,  en primer ingreso el valor total reclamado del item es de $7162, se evidencia modificacion del valor en factura fisica por tanto, se debe reintegrar el valor de $3600</t>
  </si>
  <si>
    <t>Canula Nasal  Oxig 0157 We Ad</t>
  </si>
  <si>
    <t>Aplica reintegro por mvp,  en primer ingreso el valor total reclamado del item es de $2205, se evidencia modificacion del valor en factura fisica por tanto, se debe reintegrar el valor de $2200</t>
  </si>
  <si>
    <t>Aplica reintegro por mvp,  en primer ingreso el valor total reclamado del item es de $8440, se evidencia modificacion del valor en factura fisica por tanto, se debe reintegrar el valor de $4200</t>
  </si>
  <si>
    <t>Aplica reintegro por mvp,  se evidencia modificacion del valor en algunos items en factura fisica por tanto, se debe reintegrar el valor de $386600</t>
  </si>
  <si>
    <t>Materiales De Sutura Y Curación -Grupos 10 - 11 - 12 - 13 </t>
  </si>
  <si>
    <t>Aplica reintegro por mvp,  se evidencia modificacion del valor en algunos items en factura fisica por tanto, se debe reintegrar el valor de $47100</t>
  </si>
  <si>
    <t>Aplica reintegro por mvp,  en primer ingreso el valor total reclamado del item es de $295860, se evidencia modificacion del valor en factura fisica por tanto, se debe reintegrar el valor de $296000</t>
  </si>
  <si>
    <t>Heparina I.V. Caja X 25 Ampollas</t>
  </si>
  <si>
    <t>Aplica reintegro por mvp,  se evidencia modificacion del valor en algunos items en factura fisica por tanto, se debe reintegrar el valor de $38100</t>
  </si>
  <si>
    <t>Honorarios Anestesiólogo Grupo 04</t>
  </si>
  <si>
    <t>Aplica reintegro por mvp,  se evidencia modificacion del valor en algunos items en factura fisica por tanto, se debe reintegrar el valor de $528200</t>
  </si>
  <si>
    <t>Honorarios Cirujano Grupo 13</t>
  </si>
  <si>
    <t>Aplica reintegro por mvp,  en primer ingreso el valor total reclamado del item es de $13342, se evidencia modificacion del valor en factura fisica por tanto, se debe reintegrar el valor de $13300</t>
  </si>
  <si>
    <t>Aplica reintegro por mvp,  en primer ingreso el valor total reclamado del item es de $16470, se evidencia modificacion del valor en factura fisica por tanto, se debe reintegrar el valor de $13500</t>
  </si>
  <si>
    <t>Aplica reintegro por mvp,  se evidencia modificacion del valor en algunos items en factura fisica por tanto, se debe reintegrar el valor de $20400</t>
  </si>
  <si>
    <t>Aplica reintegro por mvp,  en primer ingreso el valor total reclamado del item es de $20376, se evidencia modificacion del valor en factura fisica por tanto, se debe reintegrar el valor de $19800</t>
  </si>
  <si>
    <t>Aplica reintegro por mvp,  se evidencia modificacion del valor en algunos items en factura fisica por tanto, se debe reintegrar el valor de $151700</t>
  </si>
  <si>
    <t>Honorarios Ayudantía Quirúrgica Grupo 13</t>
  </si>
  <si>
    <t>Aplica reintegro por mvp,  se evidencia modificacion del valor en algunos items en factura fisica por tanto, se debe reintegrar el valor de $53000</t>
  </si>
  <si>
    <t>Aplica reintegro por mvp,  se evidencia modificacion del valor en algunos items en factura fisica por tanto, se debe reintegrar el valor de $312800</t>
  </si>
  <si>
    <t>Honorarios Anestesiólogo Grupo 13</t>
  </si>
  <si>
    <t>Aplica reintegro por mvp,  en primer ingreso el valor total reclamado del item es de $11520, se evidencia modificacion del valor en factura fisica por tanto, se debe reintegrar el valor de $12000</t>
  </si>
  <si>
    <t>Aplica reintegro por mvp,  se evidencia modificacion del valor en algunos items en factura fisica por tanto, se debe reintegrar el valor de $1898400</t>
  </si>
  <si>
    <t>Aplica reintegro por mvp,  en primer ingreso el valor total reclamado del item es de $34000, se evidencia modificacion del valor en factura fisica por tanto, se debe reintegrar el valor de $33600</t>
  </si>
  <si>
    <t>Na-Trol Bolsa Plastica En Pvc Grado Medico Por 100 Ml Con Sobrebolsa En Polietileno De Alta Densidad</t>
  </si>
  <si>
    <t>Aplica reintegro por mvp,  en primer ingreso el valor total reclamado del item es de $34715, se evidencia modificacion del valor en factura fisica por tanto, se debe reintegrar el valor de $2800</t>
  </si>
  <si>
    <t>Aplica reintegro por mvp,  se evidencia modificacion del valor en algunos items en factura fisica por tanto, se debe reintegrar el valor de $72000</t>
  </si>
  <si>
    <t>Aplica reintegro por mvp,  se evidencia modificacion del valor en algunos items en factura fisica por tanto, se debe reintegrar el valor de $24700</t>
  </si>
  <si>
    <t>Honorarios Ayudantía Quirúrgica Grupo 06</t>
  </si>
  <si>
    <t>Aplica reintegro por mvp,  en primer ingreso el valor total reclamado del item es de $5139, se evidencia modificacion del valor en factura fisica por tanto, se debe reintegrar el valor de $5100</t>
  </si>
  <si>
    <t>Aplica reintegro por mvp,  en primer ingreso el valor total reclamado del item es de $34715, se evidencia modificacion del valor en factura fisica por tanto, se debe reintegrar el valor de $34300</t>
  </si>
  <si>
    <t>Aplica reintegro por mvp,  en primer ingreso el valor total reclamado del item es de $31552, se evidencia modificacion del valor en factura fisica por tanto, se debe reintegrar el valor de $2000</t>
  </si>
  <si>
    <t>Aplica reintegro por mvp,  se evidencia modificacion del valor en algunos items en factura fisica por tanto, se debe reintegrar el valor de $21000</t>
  </si>
  <si>
    <t>Aplica reintegro por mvp,  se evidencia modificacion del valor en algunos items en factura fisica por tanto, se debe reintegrar el valor de $29800</t>
  </si>
  <si>
    <t>Aplica reintegro por mvp,  se evidencia modificacion del valor en algunos items en factura fisica por tanto, se debe reintegrar el valor de $94400</t>
  </si>
  <si>
    <t>Honorarios Cirujano Grupo 06</t>
  </si>
  <si>
    <t>Aplica reintegro por mvp,  se evidencia modificacion del valor en algunos items en factura fisica por tanto, se debe reintegrar el valor de $7000</t>
  </si>
  <si>
    <t>Vendas Eslasticas 5X5</t>
  </si>
  <si>
    <t>Aplica reintegro por mvp,  en primer ingreso el valor total reclamado del item es de $216920, se evidencia modificacion del valor en factura fisica por tanto, se debe reintegrar el valor de $216000</t>
  </si>
  <si>
    <t>Cefalotina 1G Caja Por 1 Frasco Ampolla De Vidrio Tipoi 1 Gramo Cada Una</t>
  </si>
  <si>
    <t>Aplica reintegro por mvp,  se evidencia modificacion del valor en algunos items en factura fisica por tanto, se debe reintegrar el valor de $56000</t>
  </si>
  <si>
    <t>Honorarios Anestesiólogo Grupo 06</t>
  </si>
  <si>
    <t>Aplica reintegro por mvp,  se evidencia modificacion del valor en algunos items en factura fisica por tanto, se debe reintegrar el valor de $106000</t>
  </si>
  <si>
    <t>Aplica reintegro por mvp,  en primer ingreso el valor total reclamado del item es de $16470, se evidencia modificacion del valor en factura fisica por tanto, se debe reintegrar el valor de $2700</t>
  </si>
  <si>
    <t>Aplica reintegro por mvp,  se evidencia modificacion del valor en algunos items en factura fisica por tanto, se debe reintegrar el valor de $815400</t>
  </si>
  <si>
    <t>Aplica reintegro por mvp,  se evidencia modificacion del valor en algunos items en factura fisica por tanto, se debe reintegrar el valor de $105000</t>
  </si>
  <si>
    <t>Sodio Cloruro 0.9% Master Medical Bolsa Grado Medico Por 500 Ml En Polivinilcloruro (Pvc). Con Sobrebolsa De Pead. En Caja De Cartón Corrugado Por 30 Unidades</t>
  </si>
  <si>
    <t>Aplica reintegro por mvp,  se evidencia modificacion del valor en algunos items en factura fisica por tanto, se debe reintegrar el valor de $10400</t>
  </si>
  <si>
    <t>Vendas Elasticas 4X5</t>
  </si>
  <si>
    <t>Aplica reintegro por mvp,  en primer ingreso el valor total reclamado del item es de $31552, se evidencia modificacion del valor en factura fisica por tanto, se debe reintegrar el valor de $30000</t>
  </si>
  <si>
    <t>Aplica reintegro por mvp,  se evidencia modificacion del valor en algunos items en factura fisica por tanto, se debe reintegrar el valor de $187100</t>
  </si>
  <si>
    <t>Aplica reintegro por mvp,  se evidencia modificacion del valor en algunos items en factura fisica por tanto, se debe reintegrar el valor de $76200</t>
  </si>
  <si>
    <t>Sonny Javier Ibarra Ortiz</t>
  </si>
  <si>
    <t>Flor Maria Solano Lopez</t>
  </si>
  <si>
    <t>Venocath20</t>
  </si>
  <si>
    <t>Aplica reintegro por mvp,  en primer ingreso el valor total reclamado del item es de $2120, se evidencia modificacion del valor en factura fisica por tanto, se debe reintegrar el valor de $2100</t>
  </si>
  <si>
    <t>Dalwis Jesus Rodriguez Fonseca</t>
  </si>
  <si>
    <t>Aplica reintegro por mvp,  en primer ingreso el valor total reclamado del item es de $1422, se evidencia modificacion del valor en factura fisica por tanto, se debe reintegrar el valor de $1400</t>
  </si>
  <si>
    <t>Aplica reintegro por mvp,  se evidencia modificacion del valor en algunos items en factura fisica por tanto, se debe reintegrar el valor de $88500</t>
  </si>
  <si>
    <t>Jadir Inocencio Florez Castillo</t>
  </si>
  <si>
    <t>Aplica reintegro por mvp,  en primer ingreso el valor total reclamado del item es de $960, se evidencia modificacion del valor en factura fisica por tanto, se debe reintegrar el valor de $2500</t>
  </si>
  <si>
    <t>Ruben Dario Romero Ramos</t>
  </si>
  <si>
    <t>Cara, Malar, Arco Cigomático, Huesos Nasales,  Maxilar Superior, Silla Turca, Base Del Cráneo</t>
  </si>
  <si>
    <t>Raul Segundo Pinzon Martinez</t>
  </si>
  <si>
    <t>Aplica reintegro por mvp,  en primer ingreso el valor total reclamado del item es de $8085, se evidencia modificacion del valor en factura fisica por tanto, se debe reintegrar el valor de $8100</t>
  </si>
  <si>
    <t>03 Sin Concepto</t>
  </si>
  <si>
    <t>Etapa del Proceso</t>
  </si>
  <si>
    <t>01 Recobros</t>
  </si>
  <si>
    <t>02 Recurso de Reposición</t>
  </si>
  <si>
    <t>02 Causal Combinada de Reintegro</t>
  </si>
  <si>
    <t>02 No Procede</t>
  </si>
  <si>
    <t>03 Auto de Pruebas</t>
  </si>
  <si>
    <t>Extremidades y Articulaciones</t>
  </si>
  <si>
    <t>Habitación de Cuatro ó mas Camas</t>
  </si>
  <si>
    <t>N-Butil Bromuro de Hioscina + Dipirona (20Mg+2.5G)/5Ml Caja Por 5 Ampollas X 5 Ml</t>
  </si>
  <si>
    <t>Lactato de Ringer (Solucion Hartmann) Bolsa de Pvc con Sobrebolsa de Pead. por 3000 Ml de Solucion (En Caja de Cartón por 6 Unidades).</t>
  </si>
  <si>
    <t>Cloruro de Sodio 0.9 % Solucion Inyectable Frasco Pebd X 100 Ml de Cloruro De Sodio 0.9 %</t>
  </si>
  <si>
    <t>Comparativas de las Regiones Anteriores; Al  Valor de la Región Agregar:</t>
  </si>
  <si>
    <t>Inmovilización Miembro Superior o Inferior Total o Parcial</t>
  </si>
  <si>
    <t>Cloruro de Sodio 0.9% Bolsa Pvc Atoxico Por 500Ml Mas Bolsa Externa En Polietileno Con Puerto De Inyeccion De Policarbonato y Tapon De Siliprene Conector de Pvc Grado Medico Y Tapa</t>
  </si>
  <si>
    <t>Marian Madera</t>
  </si>
  <si>
    <t>Derechos de Sala de Yesos</t>
  </si>
  <si>
    <t>La IPS no presentó respuesta a la solicitud de aclaración</t>
  </si>
  <si>
    <t>Una vez verificada la consulta en el histórico de reclamaciones del usuario Juan Camilo Buitrago Perra, identificado con cedula de ciudadanía No.1.015.393.158, correspondiente a la factura No. 654449, se evidencia que esta registra (1) unidad del elemento reclamado “Jeringa de 5 CC. No obstante, posteriormente la entidad presenta un numero de radicación diferente 11107333 sobre el elemento (“Jeringa de 5 CC”), también por (1) unidad.
Adicionalmente, se identifican tres (3) registros de radicación del elemento facturado, asociados al mismo número de factura (654449), los cuales se detallan a continuación:
* Primera entrada – Paquete No. 22038, número de radicación 10500606: El paquete se encuentra en estado aprobado por valor $480,00.
* Segunda entrada – Paquete No. 25065, número de radicación 10500606: El paquete se encuentra en estado aprobado por valor $500,00.
* Tercera entrada – Paquete No. 22060, número de radicación 11107333: El elemento involucrado se encuentra en estado denegado.
De acuerdo con lo anterior, se evidencia una diferencia entre el valor inicialmente reclamado, el número de reclamación asociado a la factura 654449 y el valor facturado en la respuesta y el número de reclamación asociado a la factura 654449, por lo cual procede la solicitud de reintegro correspondiente a dicha diferencia.</t>
  </si>
  <si>
    <t>Una vez verificada la consulta en el histórico de reclamaciones del usuario Juan Camilo Buitrago Perra, identificado con cedula de ciudadanía No.1.015.393.158, correspondiente a la factura No. 654449, se evidencia que esta registra (1) unidad del elemento reclamado “Diclofenaco 75 Mg/3 Ml Caja Por 50 Ampollas En Vidrio Tipo I Transparente De 3 Ml C/U”. No obstante, posteriormente la entidad presenta un numero de radicación diferente 11107333 sobre el elemento (“Diclofenaco 75 Mg/3 Ml Caja Por 50 Ampollas En Vidrio Tipo I Transparente De 3 Ml C/U”), también por (1) unidad.
Adicionalmente, se identifican tres (3) registros de radicación del elemento facturado, asociados al mismo número de factura (654449), los cuales se detallan a continuación:
* Primera entrada – Paquete No. 22038, número de radicación 10500606: El paquete se encuentra en estado aprobado por valor $1.544,00.
* Segunda entrada – Paquete No. 25065, número de radicación 10500606: El paquete se encuentra en estado aprobado por valor $1.500,00.
* Tercera entrada – Paquete No. 22060, número de radicación 11107333: El elemento involucrado se encuentra en estado denegado.
De acuerdo con lo anterior, se evidencia una diferencia entre el valor inicialmente reclamado, el número de reclamación asociado a la factura 654449 y el valor facturado en la respuesta y el número de reclamación asociado a la factura 654449, por lo cual procede la solicitud de reintegro correspondiente a dicha diferencia.</t>
  </si>
  <si>
    <t>Una vez verificada la consulta en el histórico de reclamaciones del usuario Juan Camilo Buitrago Perra, identificado con cedula de ciudadanía No.1.015.393.158, correspondiente a la factura No. 654449, se evidencia que esta registra (1) unidad del elemento reclamado “Consulta de Urgencias”. No obstante, posteriormente la entidad presenta un numero de radicación diferente 11107333 sobre el elemento (“Consulta de Urgencias”), también por (1) unidad.
Adicionalmente, se identifican tres (3) registros de radicación del elemento facturado, asociados al mismo número de factura (654449), los cuales se detallan a continuación:
* Primera entrada – Paquete No. 22038, número de radicación 10500606: El paquete se encuentra en estado aprobado por valor $48.400,00.
* Segunda entrada – Paquete No. 25065, número de radicación 10500606: El paquete se encuentra en estado aprobado por valor $48.400,00.
* Tercera entrada – Paquete No. 22060, número de radicación 11107333: El elemento involucrado se encuentra en estado denegado.
De acuerdo con lo anterior, se evidencia una diferencia entre el valor inicialmente reclamado, el número de reclamación asociado a la factura 654449 y el valor facturado en la respuesta y el número de reclamación asociado a la factura 654449, por lo cual procede la solicitud de reintegro correspondiente a dicha diferencia.</t>
  </si>
  <si>
    <t>Trian de Jesus Garavito Macias</t>
  </si>
  <si>
    <t>Valoración Inicial Intrahospitalaria, por El Especialista Tratante, del Paciente Ingresado para Estudio y/o Tratamiento No Quirúrgico u Obstétrico</t>
  </si>
  <si>
    <t>Collar de Philadelfia Talla M</t>
  </si>
  <si>
    <t>Columna Cervical, Dorsal o Lumbar (Espacio Adicional)</t>
  </si>
  <si>
    <t>Dipirona de 2.5 Gramos /5 Ml Solucion Inyectble Caja X 5 Ampollas. Cada Ampolla Por 5Ml Contiene 2.5 G de Dipirona</t>
  </si>
  <si>
    <t>Una vez verificada la consulta en el histórico de reclamaciones del usuario Daniela  Osorio Tafur, identificado con tarjeta de identidad No.1.082.879.087, correspondiente a la factura No. 690401,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dos (2) registros de radicación del elemento facturado, asociados al mismo número de reclamación (10470437), los cuales se detallan a continuación:
* Primera entrada – Paquete No. 23001: El paquete se encuentra en estado denegado.
* Segunda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</si>
  <si>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Solucion Fisiologica de Cloruro De Sodio Al 0.9% Caja X 20 Ampollas Pebd Ecoflac X 500 Ml + Inserto</t>
  </si>
  <si>
    <t>Una vez verificada la consulta en el histórico de reclamaciones del usuario Daniela  Osorio Tafur, identificado con tarjeta de identidad No. 1.082.879.087, correspondiente a la factura No. 690401, se evidencia que esta registra (1) unidad del elemento reclamado “Dipirona 1.0 G /2 Ml Inyectable Caja Por 1 Ampollas De 2 Ml Vidrio Tipo I”, por un valor inicial de $1.441,00. No obstante, posteriormente la entidad presenta una nueva reclamación sobre el elemento (“Dipirona 1.0 G /2 Ml Inyectable Caja Por 1 Ampollas De 2 Ml Vidrio Tipo I”), también por (1) unidad, pero por un valor de $1.400,00, el cual no coincide con el valor inicialmente facturado.
Adicionalmente, se identifican dos (2) registros de radicación del elemento facturado, asociados al mismo número de reclamación (11173394), los cuales se detallan a continuación:
* Primera entrada – Paquete No. 23001: El paquete se encuentra en estado denegado.
* Segunda entrada – Paquete No. 25065: El elemento involucrado se encuentra en estado aprobado por valor de $1.400,00.
De acuerdo con lo anterior, se evidencia una diferencia entre el valor inicialmente reclamado y el valor facturado en la respuesta, sin embargo, no procede la solicitud de reintegro ya que el valor aprobado es menor al inicialmente reclamado.</t>
  </si>
  <si>
    <t>Yarlin del Carmen Mendoza Argote</t>
  </si>
  <si>
    <t>Solucion Fisiologica de Cloruro de Sodio Al 0.9% Caja X 50 Ampollas Pebd Ecoflac X 100 Ml + Inserto</t>
  </si>
  <si>
    <t>Jeringa de 20 CC</t>
  </si>
  <si>
    <t>Dexametasona 8 Mg / 2 Ml Solución Inyectable Caja Por 1 Ampolla De 2 Ml de Vidrio Borosilicato Tipo I Color Ámbar En Blisterpack de Papel Pvc O Termoformado.</t>
  </si>
  <si>
    <t>Una vez verificada la consulta en el histórico de reclamaciones del usuario Nikael Sofia Camero Larios, identificado con registro civil No. 1.029.861.357, correspondiente a la factura No. 694190, se evidencia que esta registra (1) unidad del elemento reclamado “Jeringa de 10 CC”, por un valor inicial de $655,00. No obstante, posteriormente la entidad presenta una nueva reclamación sobre el elemento (“Jeringa de 10 CC”), también por (1) unidad, pero por un valor de $700,00, el cual no coincide con el valor inicialmente facturado.
Adicionalmente, se identifican dos (2) registros de radicación del elemento facturado, asociados al mismo número de reclamación (10470437), los cuales se detallan a continuación:
* Primera entrada – Paquete No. 23001: El paquete se encuentra en estado denegado.
* Segunda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</si>
  <si>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Katerine Johana Pimienta Manjarres, identificado con registro civil No.1.118.819.665, correspondiente a la factura No. 696036, se evidencia que esta registra (1) unidad del elemento reclamado “Jeringa de 10 CC”, por un valor inicial de $655,00. No obstante, posteriormente la entidad presenta una nueva reclamación sobre el elemento (“Jeringa de 10 CC”), también por (1) unidad, pero por un valor de $700,00, el cual no coincide con el valor inicialmente facturado.
Adicionalmente, se identifican dos (2) registros de radicación del elemento facturado, asociados al mismo número de reclamación (11165319), los cuales se detallan a continuación:
* Primera entrada – Paquete No. 23001: El paquete se encuentra en estado denegado.
* Segunda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</si>
  <si>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Solucion Fisiologica de Cloruro De Sodio Al 0.9% Caja X 50 Ampollas Pebd Ecoflac X 100 Ml + Inserto</t>
  </si>
  <si>
    <t>Jeringa de 10CC</t>
  </si>
  <si>
    <t>Al realizar la verificación de los soportes de la reclamación en el visor de imágenes de la intranet SII ECAT de la ADRES, no se evidencia mayor valor pagado respecto al valor facturado, toda vez que, la factura de venta No. 641699, registra (1) unidad del elemento reclamado «Tórax (Pa O P A Y Lateral), Reja Costal» por valor de $55,200,00, y dicho elemento fue reclamado mediante el radicado No. 10470235 en tres paquetes diferentes así: Con el paquete No. 22031 por valor de $55,200,00 (en estado no aprobado), con el paquete No. 23008 por valor de $55,200,00 (en estado no aprobado) y en el presente paquete No. 25065 con el ID 61926087 (donde se aprobó el valor de $55,200,00).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</si>
  <si>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se evidencia mayor valor pagado respecto al valor facturado, toda vez que, la factura de venta No. 641699, registra (1) unidades del elemento reclamado «Equipo De Macrogoteo» por valor de $4.290,00, y dicho elemento fue reclamado y aprobado mediante el radicado No. 10470235 con el paquete No. 25065 y el ID 61926082 (donde se aprobó el valor de $4.300,00). En virtud de lo anterior, el valor reclamado es mayor al registrado en la factura de venta, así las cosas, se solicita reintegro del excedente por valor de $10,00</t>
  </si>
  <si>
    <t>Al realizar la verificación de los soportes de la reclamación en el visor de imágenes de la intranet SII ECAT de la ADRES, no se evidencia mayor valor pagado respecto al valor facturado, toda vez que, la factura de venta No. 641699, registra (1) unidades del elemento reclamado «Venocath 18» por valor de $3.200,00, y dicho elemento fue reclamado mediante el radicado No. 10470235 en tres paquetes diferentes así: Con el paquete No. 22031 por valor de $3.200,00 (en estado no aprobado), con el paquete No. 23008 por valor de $3.200,00 (en estado no aprobado) y en el presente paquete No. 25065 con el ID 61926083 (donde se aprobó el valor de $3.200,00).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</si>
  <si>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641699, registra (1) unidades del elemento reclamado «Diclofenaco 75Mg/3Ml Caja Por 10 Ampollas De Pebd.» por valor de $1.544,00, y dicho elemento fue reclamado mediante el radicado No. 10470235 en tres paquetes diferentes así: Con el paquete No. 22031 por valor de $1.544,00 (en estado no aprobado), con el paquete No. 23008 por valor de $1.544,00 (en estado no aprobado) y en el presente paquete No. 25065 con el ID 61926086 (donde se aprobó el valor de $1.500,00). En virtud de lo anterior, el valor reclamado es menor al registrado en la factura de venta y solo se aprobó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</si>
  <si>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641699, registra (1) unidades del elemento reclamado «Tramadol 100 Mg / 2 Ml Inyectable-Caja X 50 Ampollas De Vidrio Incoloro Tipo I Con Textos Pirograbados En Color Azul.» por valor de $1.544,00, y dicho elemento fue reclamado mediante el radicado No. 10470235 en tres paquetes diferentes así: Con el paquete No. 22031 por valor de $1.544,00 (en estado no aprobado), con el paquete No. 23008 por valor de $1.544,00 (en estado no aprobado) y en el presente paquete No. 25065 con el ID 61926084 (donde se aprobó el valor de $1.500,00). En virtud de lo anterior, el valor reclamado es menor al registrado en la factura de venta y solo se aprobó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</si>
  <si>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641699, registra (1) unidad del elemento reclamado «Consulta De Urgencias» por valor de $45,300,00, y dicho elemento fue reclamado mediante el radicado No. 10470235 en tres paquetes diferentes así: Con el paquete No. 22031 por valor de $45.300,00 (en estado no aprobado), con el paquete No. 23008 por valor de $45.300,00 (en estado no aprobado) y en el presente paquete No. 25065 con el ID 61926088 (donde se aprobó el valor de $45.300,00). En virtud de lo anterior, el valor reclamado es igual al registrado en la factura de venta y solo se aprobó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</si>
  <si>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«Suero, Orina Y Otros» por valor de $11.000,00, y dicho elemento fue reclamado mediante el radicado No. 10470240 en tres paquetes diferentes así: Con el paquete No. 22031 por valor de $11.000,00 (en estado no aprobado), con el paquete No. 23008 por valor de $11.000,00 (en estado no aprobado) y en el presente paquete No. 25065 con el ID 61926106 (donde se aprobó el valor de $11.000,00).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</si>
  <si>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(5) unidades del elemento reclamado «Vendas Elásticas 5 X 5» por valor de $17.500,00, y dicho elemento fue reclamado mediante el radicado No. 10470240 en tres paquetes diferentes así: Con el paquete No. 22031 por valor de $17.500,00 (en estado no aprobado), con el paquete No. 23008 por valor de $17.500,00 (en estado no aprobado) y en el presente paquete No. 25065 con el ID 61926097 (donde se aprobó el valor de $17.500,00).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</si>
  <si>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«Catéter Heparinizado» por valor de $4.400,00, y dicho elemento fue reclamado mediante el radicado No. 10470240 en tres paquetes diferentes así: Con el paquete No. 22031 por valor de $4.400,00 (en estado no aprobado), con el paquete No. 23008 por valor de $4.400,00 (en estado no aprobado) y en el presente paquete No. 25065 con el ID 61926095 (donde se aprobó el valor de $4.400,00).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</si>
  <si>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«Derechos De Sala Para Curaciones» por valor de $16.300,00 y dicho elemento fue reclamado mediante el radicado No. 10470240 en tres paquetes diferentes así: Con el paquete No. 22031 por valor de $16.300,00 (en estado no aprobado), con el paquete No. 23008 por valor de $16.300,00 (en estado no aprobado) y en el presente paquete No. 25065 con el ID 61926130 (donde se aprobó el valor de $16.300,00 ).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</si>
  <si>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se evidencia que, la factura de venta No. 642301, registra (2) unidades del elemento reclamado «Dipirona (20Mg+2.5G)/5Ml Caja Por 5 Ampollas X 5 Ml» por valor de $3.944,00, y dicho elemento fue reclamado con el paquete No. 22031 por valor de $3.944,00 (en estado no aprobado), con el paquete No. 23008 por valor de $3.944,00 (en estado no aprobado) y en el presente paquete No. 25065 con el ID 61926114 (donde se aprobó el valor de $4.000,00). Sin embargo, existe una inconsistencia, ya que, fue reclamado como «N-Butil Bromuro De Hioscina + Dipirona (20Mg+2.5G)/5Ml Caja Por 5 Ampollas X 5 Ml», elemento que no se encuentra registrado en la factura de venta.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</si>
  <si>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mayor valor pagado respecto al valor facturado, toda vez que, la factura de venta No. 642301, registra (1) unidades del elemento reclamado «Solución Isotónica De Cloruro De Sodio (Sodio Cloruro 0,9%)-Bolsa X 250 Ml. En Polietileno Atóxico De Baja Densidad.» por valor de $2.090,00, y dicho elemento fue reclamado y aprobado mediante el radicado No. 10470240 con el paquete No. 25065 y el ID 61926131 (donde se aprobó el valor de $2.100,00). En virtud de lo anterior, el valor reclamado es mayor al registrado en la factura de venta, así las cosas, se solicita reintegro del excedente por valor de $10,00</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</si>
  <si>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«Nitrógeno Ureico» por valor de $9.200,00, y dicho elemento fue reclamado mediante el radicado No. 10470240 en tres paquetes diferentes así: Con el paquete No. 22031 por valor de $9.200,00 (en estado no aprobado), con el paquete No. 23008 por valor de $9.200,00 (en estado no aprobado) y en el presente paquete No. 25065 con el ID 61926110 (donde se aprobó el valor de $9.200,00).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</si>
  <si>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se evidencia mayor valor pagado respecto al valor facturado, toda vez que, la factura de venta No. 642301, registra (386) unidades del elemento reclamado «Mayor 300 Kms» por valor de $1.156.456,00, y dicho elemento fue reclamado y aprobado mediante el radicado No. 10470240 con el paquete No. 25065 y el ID 61926104 (donde se aprobó el valor de $1.158.000,00). En virtud de lo anterior, el valor reclamado es mayor al registrado en la factura de venta, así las cosas, se solicita reintegro del excedente por valor de $1.544,00.</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</si>
  <si>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«Protrombina, Tiempo Pt» por valor de $27.800,00, y dicho elemento fue reclamado mediante el radicado No. 10470240 en tres paquetes diferentes así: Con el paquete No. 22031 por valor de $27.800,00 (en estado no aprobado), con el paquete No. 23008 por valor de $27.800,00 (en estado no aprobado) y en el presente paquete No. 25065 con el ID 61926112 (donde se aprobó el valor de $27.800,00).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</si>
  <si>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«Traslado Simple» por valor de $44.500,00, y dicho elemento fue reclamado mediante el radicado No. 10470240 en tres paquetes diferentes así: Con el paquete No. 22031 por valor de $44.500,00 (en estado no aprobado), con el paquete No. 23008 por valor de $44.500,00 (en estado no aprobado) y en el presente paquete No. 25065 con el ID 61926105 (donde se aprobó el valor de $44.500,00). En virtud de lo anterior, el valor reclamado es menor al registrado en la factura de venta y solo se aprobó con el paquete 25065, así las cosas, no procede la solicitud de reintegro.</t>
  </si>
  <si>
    <t>Al realizar la verificación de los soportes de la reclamación en el visor de imágenes de la intranet SII ECAT de la ADRES, se evidencia mayor valor pagado respecto al valor facturado, toda vez que, la factura de venta No. 642301, registra (2) unidades del elemento reclamado «Equipo De Macrogoteo» por valor de $8.580,00, y dicho elemento fue reclamado y aprobado mediante el radicado No. 10470240 con el paquete No. 25065 y el ID 61926094 (donde se aprobó el valor de $8.600,00). En virtud de lo anterior, el valor reclamado es mayor al registrado en la factura de venta, así las cosas, se solicita reintegro del excedente por valor de $20,00</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</si>
  <si>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«Proteína C Reactiva Pcr, Prueba Semicuantitativa» por valor de $11.500,00, y dicho elemento fue reclamado mediante el radicado No. 10470240 en tres paquetes diferentes así: Con el paquete No. 22031 por valor de $11.500,00 (en estado no aprobado), con el paquete No. 23008 por valor de $11.500,00 (en estado no aprobado) y en el presente paquete No. 25065 con el ID 61926111 (donde se aprobó el valor de $11.500,00).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</si>
  <si>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«Cuadro Hemático O Hemograma Hematocrito Y Leucograma» por valor de $19.100,00, y dicho elemento fue reclamado mediante el radicado No. 10470240 en tres paquetes diferentes así: Con el paquete No. 22031 por valor de $19.100,00 (en estado no aprobado), con el paquete No. 23008 por valor de $19.100,00 (en estado no aprobado) y en el presente paquete No. 25065 con el ID 61926107 (donde se aprobó el valor de $19.100,00).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</si>
  <si>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(2) unidades del elemento reclamado «Mano, Dedos, Puño (Muñeca), Codo, Pie, Clavícula, Antebrazo, Cuello De Pie (Tobillo), Edad Ósea (Carpograma), Calcáneo» por valor de $77.600,00, y dicho elemento fue reclamado mediante el radicado No. 10470240 en tres paquetes diferentes así: Con el paquete No. 22031 por valor de $77.600,00 (en estado no aprobado), con el paquete No. 23008 por valor de $77.600,00 (en estado no aprobado) y en el presente paquete No. 25065 con el ID 61926122 (donde se aprobó el valor de $77.600,00).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</si>
  <si>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«Comparativas De Las Regiones Anteriores; Al Valor De La Región Agregar:» por valor de $22.800,00, y dicho elemento fue reclamado mediante el radicado No. 10470240 en tres paquetes diferentes así: Con el paquete No. 22031 por valor de $22.800,00 (en estado no aprobado), con el paquete No. 23008 por valor de $22.800,00 (en estado no aprobado) y en el presente paquete No. 25065 con el ID 61926125 (donde se aprobó el valor de $22.800,00).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</si>
  <si>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(5) unidades del elemento reclamado «Vendas De Algodón Laminado 5 X 5» por valor de $10.600,00, y dicho elemento fue reclamado mediante el radicado No. 10470240 en tres paquetes diferentes así: Con el paquete No. 22031 por valor de $10.600,00 (en estado no aprobado), con el paquete No. 23008 por valor de $10.600,00 (en estado no aprobado) y en el presente paquete No. 25065 con el ID 61926101 (donde se aprobó el valor de $10.500,00). En virtud de lo anterior, el valor reclamado es menor al registrado en la factura de venta y solo se aprobó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</si>
  <si>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«Habitación De Cuatro Ó Mas Camas» por valor de $189.800,00, y dicho elemento fue reclamado mediante el radicado No. 10470240 en tres paquetes diferentes así: Con el paquete No. 22031 por valor de $189.800,00 (en estado no aprobado), con el paquete No. 23008 por valor de $189.800,00 (en estado no aprobado) y en el presente paquete No. 25065 con el ID 61926127 (donde se aprobó el valor de $189.800,00).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</si>
  <si>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«Valoración Inicial Intrahospitalaria, Por El Especialista Tratante, Del Paciente Ingresado Para Estudio Y/O Tratamiento No Quirúrgico U Obstétrico» por valor de $34.000,00, y dicho elemento fue reclamado mediante el radicado No. 10470240 en tres paquetes diferentes así: Con el paquete No. 22031 por valor de $34.000,00 (en estado no aprobado), con el paquete No. 23008 por valor de $34.000,00 (en estado no aprobado) y en el presente paquete No. 25065 con el ID 61926128 (donde se aprobó el valor de $34.000,00).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</si>
  <si>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«Tromboplastina, Tiempo Parcial (Ptt)» por valor de $27.100,00, y dicho elemento fue reclamado mediante el radicado No. 10470240 en tres paquetes diferentes así: Con el paquete No. 22031 por valor de $27.100,00 (en estado no aprobado), con el paquete No. 23008 por valor de $27.100,00 (en estado no aprobado) y en el presente paquete No. 25065 con el ID 61926119 (donde se aprobó el valor de $27.100,00). En virtud de lo anterior, el valor reclamado es menor al registrado en la factura de venta y solo se aprobó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</si>
  <si>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(6) unidades del elemento reclamado «Cloruro De Sodio 0.9 % Solución Inyectable Frasco Pebd X 100 Ml De Cloruro De Sodio 0.9 %» por valor de $12.600,00, y dicho elemento fue reclamado mediante el radicado No. 10470240 en tres paquetes diferentes así: Con el paquete No. 22031 por valor de $12.600,00 (en estado no aprobado), con el paquete No. 23008 por valor de $12.600,00 (en estado no aprobado) y en el presente paquete No. 25065 con el ID 61926120 (donde se aprobó el valor de $12.600,00).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</si>
  <si>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«Venocath 20» por valor de $3.200,00, y dicho elemento fue reclamado mediante el radicado No. 10470240 en tres paquetes diferentes así: Con el paquete No. 22031 por valor de $3.200,00 (en estado no aprobado), con el paquete No. 23008 por valor de $3.200,00 (en estado no aprobado) y en el presente paquete No. 25065 con el ID 61926100 (donde se aprobó el valor de $3.200,00).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</si>
  <si>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«Equipo Bureta» por valor de $6.300,00, y dicho elemento fue reclamado mediante el radicado No. 10470240 en tres paquetes diferentes así: Con el paquete No. 22031 por valor de $6.300,00 (en estado no aprobado), con el paquete No. 23008 por valor de $6.300,00 (en estado no aprobado) y en el presente paquete No. 25065 con el ID 61926099 (donde se aprobó el valor de $6.300,00).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</si>
  <si>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«Tirillas Para Glucometría» por valor de $1.000,00, y dicho elemento fue reclamado mediante el radicado No. 10470240 en tres paquetes diferentes así: Con el paquete No. 22031 por valor de $1.028,00 (en estado no aprobado), con el paquete No. 23008 por valor de $1.028,00 (en estado no aprobado) y en el presente paquete No. 25065 con el ID 61926102 (donde se aprobó el valor de $1.000,00).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</si>
  <si>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«Equipo Bomba Baxter» por valor de $22.500,00 y dicho elemento fue reclamado mediante el radicado No. 10470240 en tres paquetes diferentes así: Con el paquete No. 22031 por valor de $22.500,00 (en estado no aprobado), con el paquete No. 23008 por valor de $22.500,00 (en estado no aprobado) y en el presente paquete No. 25065 con el ID 61926103 (donde se aprobó el valor de $22.500,00).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</si>
  <si>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«Glucosa (En Suero, Lcr, Otros Fluidos)» por valor de $11.500,00, y dicho elemento fue reclamado mediante el radicado No. 10470240 en tres paquetes diferentes así: Con el paquete No. 22031 por valor de $11.500,00 (en estado no aprobado), con el paquete No. 23008 por valor de $11.500,00 (en estado no aprobado) y en el presente paquete No. 25065 con el ID 61926108 (donde se aprobó el valor de $11.500,00).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</si>
  <si>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«Tórax (Pa O P A Y Lateral), Reja Costal» por valor de $55.200,00, y dicho elemento fue reclamado mediante el radicado No. 10470240 en tres paquetes diferentes así: Con el paquete No. 22031 por valor de $55.200,00 (en estado no aprobado), con el paquete No. 23008 por valor de $55.200,00 (en estado no aprobado) y en el presente paquete No. 25065 con el ID 61926126 (donde se aprobó el valor de $55.200,00).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</si>
  <si>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«Hemoclasificación (Grupo Sanguíneo Y Factor Rh)» por valor de $24.400,00, y dicho elemento fue reclamado mediante el radicado No. 10470240 en tres paquetes diferentes así: Con el paquete No. 22031 por valor de $24.400,00 (en estado no aprobado), con el paquete No. 23008 por valor de $24.400,00 (en estado no aprobado) y en el presente paquete No. 25065 con el ID 61926109 (donde se aprobó el valor de $24.400,00).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</si>
  <si>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(2) unidades del elemento reclamado «Clindamicina 600 Mg/4 Ml Inyectable Caja Por 2 Ampollas De Vidrio Tipo I Por 4Ml» por valor de $29.900,00, y dicho elemento fue reclamado mediante el radicado No. 10470240 en tres paquetes diferentes así: Con el paquete No. 22031 por valor de $29.900,00 (en estado no aprobado), con el paquete No. 23008 por valor de $29.900,00 (en estado no aprobado) y en el presente paquete No. 25065 con el ID 61926116 (donde se aprobó el valor de $29.900,00).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</si>
  <si>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se evidencia mayor valor pagado respecto al valor facturado, toda vez que, la factura de venta No. 642301, registra (4) unidades del elemento reclamado «Ciprofloxacina Inyectable Frasco Vial. De Vidrio Ambar Tipoi. Con Tapón De Clorobutilo. Agrafe De Aluminio. Por Diez(10) Ml. En Caja.» por valor de $66.628,00, y dicho elemento fue reclamado y aprobado mediante el radicado No. 10470240 con el paquete No. 25065 y el ID 61926117 (donde se aprobó el valor de $66.800,00). En virtud de lo anterior, el valor reclamado es mayor al registrado en la factura de venta, así las cosas, se solicita reintegro del excedente por valor de $172,00</t>
  </si>
  <si>
    <t>Al realizar la verificación de los soportes de la reclamación en el visor de imágenes de la intranet SII ECAT de la ADRES, no se evidencia mayor valor pagado respecto al valor facturado, toda vez que, la factura de venta No. 642301, registra (5) unidades del elemento reclamado «Brazo, Pierna, Rodilla, Fémur, Hombro, Omoplato» por valor de $251.500,00, y dicho elemento fue reclamado mediante el radicado No. 10470240 en tres paquetes diferentes así: Con el paquete No. 22031 por valor de $251.500,00 (en estado no aprobado), con el paquete No. 23008 por valor de $251.500,00 (en estado no aprobado) y en el presente paquete No. 25065 con el ID 61926123 (donde se aprobó el valor de $251.500,00).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</si>
  <si>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«Consulta De Urgencias» por valor de $45.300,00, y dicho elemento fue reclamado mediante el radicado No. 10470240 en tres paquetes diferentes así: Con el paquete No. 22031 por valor de $45.300,00, (en estado no aprobado), con el paquete No. 23008 por valor de $45.300,00 (en estado no aprobado) y en el presente paquete No. 25065 con el ID 61926129 (donde se aprobó el valor de $45.300,00).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</si>
  <si>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«Tramadol 50 Mg Inyectable Estuche De Cartón Conteniendo 100 Ampollas De Vidrio» por valor de $2.830,00, y dicho elemento fue reclamado mediante el radicado No. 10470240 en tres paquetes diferentes así: Con el paquete No. 22031 por valor de $2.830,00 (en estado no aprobado), con el paquete No. 23008 por valor de $2.830,00 (en estado no aprobado) y en el presente paquete No. 25065 con el ID 61926121 (donde se aprobó el valor de $2.800,00). En virtud de lo anterior, el valor reclamado es menor al registrado en la factura de venta y solo se aprobó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</si>
  <si>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642301, registra (1) unidades del elemento reclamado «Pelvis, Cadera, Articulaciones Sacro Ilíacas Y Coxo Femorales» por valor de $42.700,00, y dicho elemento fue reclamado mediante el radicado No. 10470240 en tres paquetes diferentes así: Con el paquete No. 22031 por valor de $42.700,00 (en estado no aprobado), con el paquete No. 23008 por valor de $42.700,00 (en estado no aprobado) y en el presente paquete No. 25065 con el ID 61926124 (donde se aprobó el valor de $42.700,00).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</si>
  <si>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644312, registra (1) unidades del elemento reclamado «Equipo De Macrogoteo» por valor de $4.300,00, y dicho elemento fue reclamado mediante el radicado No. 10470260 en tres paquetes diferentes así: Con el paquete No. 22031 por valor de $4.290,00 (en estado no aprobado), con el paquete No. 23008 por valor de $4.290,00 (en estado no aprobado) y en el presente paquete No. 25065 con el ID 61926286 (donde se aprobó el valor de $4.300,00).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</si>
  <si>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644312, registra (1) unidades del elemento reclamado «Solución Isotónica De Cloruro De Sodio (Sodio Cloruro 0,9%)-Bolsa X 250 Ml. En Polietileno Atóxico De Baja Densidad.» por valor de $2.100,00, y dicho elemento fue reclamado mediante el radicado No. 10470260 en tres paquetes diferentes así: Con el paquete No. 22031 por valor de $2.090,00 (en estado no aprobado), con el paquete No. 23008 por valor de $2.090,00 (en estado no aprobado) y en el presente paquete No. 25065 con el ID 61926292 (donde se aprobó el valor de $2.100,00).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</si>
  <si>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644312, registra (1) unidades del elemento reclamado «Consulta De Urgencias» por valor de $45.300,00 dicho elemento fue reclamado mediante el radicado No. 10470260 en tres paquetes diferentes así: Con el paquete No. 22031 por valor de $45.300,00 (en estado no aprobado), con el paquete No. 23008 por valor de $45.300,00 (en estado no aprobado) y en el presente paquete No. 25065 con el ID 61926291 (donde se aprobó el valor de $45.300,00).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</si>
  <si>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644312, registra (1) unidades del elemento reclamado «Sacrococcix» por valor de $60.400,00 dicho elemento fue reclamado mediante el radicado No. 10470260 en tres paquetes diferentes así: Con el paquete No. 22031 por valor de $60.400,00 (en estado no aprobado), con el paquete No. 23008 por valor de $45.300,00 (en estado no aprobado) y en el presente paquete No. 25065 con el ID 61926290 (donde se aprobó el valor de $60.400,00).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</si>
  <si>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se evidencia que, la factura de venta No.644312, registra (1) unidad del elemento reclamado «Dipirona solución inyectable» por valor de $2.000,00, y dicho elemento fue reclamado con el paquete No. 22031 por valor de $1.972,00 (en estado no aprobado), con el paquete No. 23008 por valor de $1.972,00 (en estado no aprobado) y en el presente paquete No. 25065 con el ID 61926288 (donde se aprobó el valor de $2.000,00). Sin embargo, existe una inconsistencia, ya que, fue reclamado como «N-Butil Bromuro De Hioscina + Dipirona (20Mg+2.5G)/5Ml Caja Por 5 Ampollas X 5 Ml», elemento que no se encuentra registrado en la factura de venta.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</si>
  <si>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no se evidencia mayor valor pagado respecto al valor facturado, toda vez que, la factura de venta No. 644312, registra (1) unidades del elemento reclamado «Venocath 18» por valor de $3.200,00, y dicho elemento fue reclamado mediante el radicado No. 10470260 en tres paquetes diferentes así: Con el paquete No. 22031 por valor de $3.200,00 (en estado no aprobado), con el paquete No. 23008 por valor de $3.200,00 (en estado no aprobado) y en el presente paquete No. 25065 con el ID 61926287 (donde se aprobó el valor de $3.200,00).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</si>
  <si>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700921, registra (1) unidades del elemento reclamado «Tramadol 100 Mg / 2 Ml Inyectable-Caja X 50 Ampollas De Vidrio Incoloro Tipo I Con Textos Pirograbados En Color Azul.» por valor de $1.310,00, y dicho elemento fue reclamado mediante el radicado No. 11202915 en dos paquetes diferentes así: Con el paquete No. 23007 por valor de $1.310,00 (en estado no aprobado) y en el presente paquete No. 25065 con el ID 64453413 (donde se aprobó el valor de $1.300,00). En virtud de lo anterior, el valor reclamado es menor al registrado en la factura de venta y solo se aprobó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</si>
  <si>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700921, registra (1) unidades del elemento reclamado «Venocath 18» por valor de $3.200,00, y dicho elemento fue aprobado mediante el radicado No. 11202915 únicamente con el paquete No. 25065 por valor de $3.200,00.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</si>
  <si>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700921, registra (1) unidades del elemento reclamado «Brazo, Pierna, Rodilla, Fémur, Hombro, Omoplato» por valor de $107.800,00, y dicho elemento fue aprobado mediante el radicado No. 11202915 únicamente con el paquete No. 25065 por valor de $107.800,00.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</si>
  <si>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700921, registra (1) unidades del elemento reclamado «Consulta De Urgencias» por valor de $48.400,00, y dicho elemento fue aprobado mediante el radicado No. 11202915 únicamente con el paquete No. 25065 por valor de $48.400,00. En virtud de lo anterior, el valor reclamado es igual al registrado en la factura de venta y se aprobó únicamente con el paquete 25065.</t>
  </si>
  <si>
    <t>Al realizar la verificación de los soportes de la reclamación en el visor de imágenes de la intranet SII ECAT de la ADRES, se evidencia mayor valor pagado respecto al valor facturado, toda vez que, la factura de venta No. 700921, registra (1) unidades del elemento reclamado «Dipirona Solución Inyectable 1G/2Ml Caja Por 10 Ampollas En Vidrios Ambar Tipo I Por 2 Ml En Cuneta Plástica» por valor de $1.972,00, y dicho elemento fue reclamado y aprobado mediante el radicado No. 11202915 con el paquete No. 25065 y el ID 64453412 (donde se aprobó el valor de $2.000,00). En virtud de lo anterior, el valor reclamado es mayor al registrado en la factura de venta, así las cosas, se solicita reintegro del excedente por valor de $28,00</t>
  </si>
  <si>
    <t>Al realizar la verificación de los soportes de la reclamación en el visor de imágenes de la intranet SII ECAT de la ADRES, no se evidencia mayor valor pagado respecto al valor facturado, toda vez que, la factura de venta No. 700921, registra (1) unidades del elemento reclamado «Equipo Macrogoteo» por valor de $4.200,00, y dicho elemento fue aprobado mediante el radicado No. 11202915 únicamente con el paquete No. 25065 por valor de $4.200,00.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</si>
  <si>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700923, registra (1) unidades del elemento reclamado «Venocath 20» por valor de $3.200,00, y dicho elemento fue aprobado mediante el radicado No. 11202916 únicamente con el paquete No. 25065 por valor de $3.200,00.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</si>
  <si>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700923, registra (1) unidades del elemento reclamado «Mano, Dedos, Puño (Muñeca), Codo, Pie, Clavícula, Antebrazo, Cuello De Pie (Tobillo), Edad Ósea (Carpograma), Calcáneo» por valor de $30.000,00, y dicho elemento fue aprobado mediante el radicado No. 11202916 únicamente con el paquete No. 25065 por valor de $30.000,00. En virtud de lo anterior, el valor reclamado es igual al registrado en la factura de venta y se aprobó únicamente con el paquete 25065.</t>
  </si>
  <si>
    <t>Al realizar la verificación de los soportes de la reclamación en el visor de imágenes de la intranet SII ECAT de la ADRES, se evidencia mayor valor pagado respecto al valor facturado, toda vez que, la factura de venta No. 700923, registra (1) unidades del elemento reclamado «Dipirona Solución Inyectable 1G/2Ml Caja Por 10 Ampollas En Vidrios Ambar Tipo I Por 2 Ml En Cuneta Plástica» por valor de $1.972,00, y dicho elemento fue reclamado y aprobado mediante el radicado No. 11202916 con el paquete No. 25065 y el ID 64453419 (donde se aprobó el valor de $2.000,00). En virtud de lo anterior, el valor reclamado es mayor al registrado en la factura de venta, así las cosas, se solicita reintegro del excedente por valor de $28,00</t>
  </si>
  <si>
    <t>Al realizar la verificación de los soportes de la reclamación en el visor de imágenes de la intranet SII ECAT de la ADRES, no se evidencia mayor valor pagado respecto al valor facturado, toda vez que, la factura de venta No. 700923, registra (1) unidades del elemento reclamado «Consulta De Urgencias» por valor de $48.400,00, y dicho elemento fue aprobado mediante el radicado No. 11202916 únicamente con el paquete No. 25065 por valor de $48.400,00.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</si>
  <si>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700923, registra (2) unidades del elemento reclamado «Brazo, Pierna, Rodilla, Fémur, Hombro, Omoplato» por valor de $107.800,00, y dicho elemento fue aprobado mediante el radicado No. 11202916 únicamente con el paquete No. 25065 por valor de $107.800,00.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</si>
  <si>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700923, registra (1) unidades del elemento reclamado «Equipo Macrogotero» por valor de $4.200,00, y dicho elemento fue aprobado mediante el radicado No. 11202916 únicamente con el paquete No. 25065 por valor de $4.200,00. En virtud de lo anterior, el valor reclamado es igual al registrado en la factura de venta y se aprobó únicamente con el paquete 25065.</t>
  </si>
  <si>
    <t>Al realizar la verificación de los soportes de la reclamación en el visor de imágenes de la intranet SII ECAT de la ADRES, se evidencia mayor valor pagado respecto al valor facturado, toda vez que, la factura de venta No. 700924, registra (1) unidades del elemento reclamado «Dipirona Solución Inyectable 1G/2Ml Caja Por 10 Ampollas En Vidrios Ambar Tipo I Por 2 Ml En Cuneta Plástica» por valor de $1.972,00, y dicho elemento fue reclamado y aprobado mediante el radicado No. 11202917 con el paquete No. 25065 y el ID 64453425 (donde se aprobó el valor de $2.000,00). En virtud de lo anterior, el valor reclamado es mayor al registrado en la factura de venta, así las cosas, se solicita reintegro del excedente por valor de $28,00.</t>
  </si>
  <si>
    <t>Al realizar la verificación de los soportes de la reclamación en el visor de imágenes de la intranet SII ECAT de la ADRES, no se evidencia mayor valor pagado respecto al valor facturado, toda vez que, la factura de venta No. 700924, registra (1) unidades del elemento reclamado «Consulta De Urgencias» por valor de $48.400,00, y dicho elemento fue aprobado mediante el radicado No. 11202917 únicamente con el paquete No. 25065 por valor de $48.400,00. En virtud de lo anterior, el valor reclamado es igual al registrado en la factura de venta y se aprobó únicamente con el paquete 25065.</t>
  </si>
  <si>
    <t>Al realizar la verificación de los soportes de la reclamación en el visor de imágenes de la intranet SII ECAT de la ADRES, se evidencia mayor valor pagado respecto al valor facturado, toda vez que, la factura de venta No. 700925, registra (1) unidades del elemento reclamado «Dipirona Solución Inyectable 1G/2Ml Caja Por 10 Ampollas En Vidrios Ambar Tipo I Por 2 Ml En Cuneta Plástica» por valor de $1.972,00, y dicho elemento fue reclamado y aprobado mediante el radicado No. 11202918 con el paquete No. 25065 y el ID 64453428 (donde se aprobó el valor de $2.000,00). En virtud de lo anterior, el valor reclamado es mayor al registrado en la factura de venta, así las cosas, se solicita reintegro del excedente por valor de $28,00.</t>
  </si>
  <si>
    <t>Al realizar la verificación de los soportes de la reclamación en el visor de imágenes de la intranet SII ECAT de la ADRES, no se evidencia mayor valor pagado respecto al valor facturado, toda vez que, la factura de venta No. 700925, registra (1) unidades del elemento reclamado «Consulta De Urgencias» por valor de $48.400,00, y dicho elemento fue aprobado mediante el radicado No. 11202918 únicamente con el paquete No. 25065 por valor de $48.400,00.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</si>
  <si>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701158, registra (1) unidades del elemento reclamado «Equipo Macrogotero» por valor de $4.200,00, y dicho elemento fue aprobado mediante el radicado No. 11202924 únicamente con el paquete No. 25065 por valor de $4.200,00.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</si>
  <si>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701158, registra (1) unidades del elemento reclamado «Adacel Vacuna Combinada De Toxoides Tetánico Y Diftérico Adsorbidos Con Componente Pertusis. Caja Por 5 Viales De Vidrio Tipo I Con Tapón De Bromobutilo Y Sello De Aluminio Conteniendo 0.5 Ml De La Suspensión Inyectab» por valor de $8.700,00, y dicho elemento fue aprobado mediante el radicado No. 11202924 únicamente con el paquete No. 25065 por valor de $8.700,00.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</si>
  <si>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701158, registra (1) unidades del elemento reclamado «Consulta De Urgencias» por valor de $48.400,00, y dicho elemento fue aprobado mediante el radicado No. 11202924 únicamente con el paquete No. 25065 por valor de $48.400,00.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</si>
  <si>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701158, registra (1) unidades del elemento reclamado «Venocath 20» por valor de $3.200,00, y dicho elemento fue aprobado mediante el radicado No. 11202924 únicamente con el paquete No. 25065 por valor de $3.200,00.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</si>
  <si>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701158, registra (4) unidades del elemento reclamado «Mano, Dedos, Puño (Muñeca), Codo, Pie, Clavícula, Antebrazo, Cuello De Pie (Tobillo), Edad Ósea (Carpograma), Calcáneo» por valor de $143.200,00, y dicho elemento fue aprobado mediante el radicado No. 11202924 únicamente con el paquete No. 25065 por valor de $143.200,00.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</si>
  <si>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701158, registra (1) unidades del elemento reclamado «Dipirona Solución Inyectable 1G/2Ml Caja Por 10 Ampollas En Vidrios Ambar Tipo I Por 2 Ml En Cuneta Plástica» por valor de $2.000,00, y dicho elemento fue aprobado mediante el radicado No. 11202924 únicamente con el paquete No. 25065 por valor de $2.000,00.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</si>
  <si>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701782, registra (1) unidades del elemento reclamado «Tramadol 100 Mg / 2 Ml Inyectable-Caja X 50 Ampollas De Vidrio Incoloro Tipo I Con Textos Pirograbados En Color Azul.» por valor de $1.300,00, y dicho elemento fue aprobado mediante el radicado No. 11202933 únicamente con el paquete No. 25065 por valor de $1.300,00.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</si>
  <si>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701782, registra (1) unidades del elemento reclamado «Valoración Inicial Intrahospitalaria, Por El Especialista Tratante, Del Paciente Ingresado Para Estudio Y/O Tratamiento No Quirúrgico U Obstétrico» por valor de $36.400,00, y dicho elemento fue aprobado mediante el radicado No. 11202933 únicamente con el paquete No. 25065 por valor de $36.400,00.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</si>
  <si>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701782, registra (1) unidades del elemento reclamado «Mano, Dedos, Puño (Muñeca), Codo, Pie, Clavícula, Antebrazo, Cuello De Pie (Tobillo), Edad Ósea (Carpograma), Calcáneo» por valor de $41.600,00, y dicho elemento fue aprobado mediante el radicado No. 11202933 únicamente con el paquete No. 25065 por valor de $41.600,00.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</si>
  <si>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701782, registra (1) unidades del elemento reclamado «Consulta De Urgencias» por valor de $48.400,00, y dicho elemento fue aprobado mediante el radicado No. 11202933 únicamente con el paquete No. 25065 por valor de $48.400,00.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</si>
  <si>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701984, registra (1) unidades del elemento reclamado «Brazo, Pierna, Rodilla, Fémur, Hombro, Omoplato» por valor de $53.900,00, y dicho elemento fue aprobado mediante el radicado No. 11202934 únicamente con el paquete No. 25065 por valor de $53.900,00.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</si>
  <si>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701984, registra (1) unidades del elemento reclamado «Consulta De Urgencias» por valor de $48.400,00, y dicho elemento fue aprobado mediante el radicado No. 11202934 únicamente con el paquete No. 25065 por valor de $48.400,00. En virtud de lo anterior, el valor reclamado es igual al registrado en la factura de venta y se aprobó únicamente con el paquete 25065.</t>
  </si>
  <si>
    <t>Al realizar la verificación de los soportes de la reclamación en el visor de imágenes de la intranet SII ECAT de la ADRES, se evidencia mayor valor pagado respecto al valor facturado, toda vez que, la factura de venta No. 701984, registra (1) unidades del elemento reclamado «Vendas Enyesadas 4 X 5» por valor de $6.240,00, y dicho elemento fue reclamado y aprobado mediante el radicado No. 11202934 con el paquete No. 25065 y el ID 64453487 (donde se aprobó el valor de $6.300,00). En virtud de lo anterior, el valor reclamado es mayor al registrado en la factura de venta, así las cosas, se solicita reintegro del excedente por valor de $60,00.</t>
  </si>
  <si>
    <t>Al realizar la verificación de los soportes de la reclamación en el visor de imágenes de la intranet SII ECAT de la ADRES, no se evidencia mayor valor pagado respecto al valor facturado, toda vez que, la factura de venta No. 701984, registra (1) unidades del elemento reclamado «Tramadol 50 Mg Inyectable Estuche De Cartón Conteniendo 1 Ampolla De Vidrio» por valor de $1.132,00, y dicho elemento fue reclamado mediante el radicado No. 11202934 en dos paquetes diferentes así: Con el paquete No. 23007 por valor de $1.132,00 (en estado no aprobado) y en el presente paquete No. 25065 con el ID 64453489 (donde se aprobó el valor de $1.100,00). En virtud de lo anterior, el valor reclamado es menor al registrado en la factura de venta y solo se aprobó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</si>
  <si>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701984, registra (1) unidades del elemento reclamado «Vendas De Algo Lamin 4X 5» por valor de $2.700,00, y dicho elemento fue aprobado mediante el radicado No. 11202934 únicamente con el paquete No. 25065 por valor de $2.700,00.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</si>
  <si>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702154, registra (1) unidades del elemento reclamado «Consulta De Urgencias» por valor de $48.400,00, y dicho elemento fue aprobado mediante el radicado No. 11202935 únicamente con el paquete No. 25065 por valor de $48.400,00.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</si>
  <si>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702154, registra (1) unidades del elemento reclamado «Brazo, Pierna, Rodilla, Fémur, Hombro, Omoplato» por valor de $53.900,00, y dicho elemento fue aprobado mediante el radicado No. 11202935 únicamente con el paquete No. 25065 por valor de $53.900,00. En virtud de lo anterior, el valor reclamado es igual al registrado en la factura de venta y se aprobó únicamente con el paquete 25065.</t>
  </si>
  <si>
    <t>Al realizar la verificación de los soportes de la reclamación en el visor de imágenes de la intranet SII ECAT de la ADRES, se evidencia mayor valor pagado respecto al valor facturado, toda vez que, la factura de venta No. 702154, registra (1) unidades del elemento reclamado «Dexametasona 8 Mg Caja Propalcote X 100 Ampollas X 2 Ml (Vidrio Tipo I Ámbar)» por valor de $4.287,00, y dicho elemento fue reclamado y aprobado mediante el radicado No. 11202935 con el paquete No. 25065 y el ID 64453495 (donde se aprobó el valor de $4.300,00). En virtud de lo anterior, el valor reclamado es mayor al registrado en la factura de venta, así las cosas, se solicita reintegro del excedente por valor de $13,00.</t>
  </si>
  <si>
    <t>Al realizar la verificación de los soportes de la reclamación en el visor de imágenes de la intranet SII ECAT de la ADRES, no se evidencia mayor valor pagado respecto al valor facturado, toda vez que, la factura de venta No. 702828, registra (1) unidades del elemento reclamado «Mano, Dedos, Puño (Muñeca), Codo, Pie, Clavícula, Antebrazo, Cuello De Pie (Tobillo), Edad Ósea (Carpograma), Calcáneo» por valor de $30.000,00, y dicho elemento fue aprobado mediante el radicado No. 11202954 únicamente con el paquete No. 25065 por valor de $30.000,00.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</si>
  <si>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702828, registra (1) unidades del elemento reclamado «Consulta De Urgencias» por valor de $48.400,00, y dicho elemento fue aprobado mediante el radicado No. 11202954 únicamente con el paquete No. 25065 por valor de $48.400,00. En virtud de lo anterior, el valor reclamado es igual al registrado en la factura de venta y se aprobó únicamente con el paquete 25065.</t>
  </si>
  <si>
    <t>Al realizar la verificación de los soportes de la reclamación en el visor de imágenes de la intranet SII ECAT de la ADRES, se evidencia mayor valor pagado respecto al valor facturado, toda vez que, la factura de venta No. 702828, registra (1) unidades del elemento reclamado «Dexametasona 8 Mg Caja Propalcote X 100 Ampollas X 2 Ml (Vidrio Tipo I Ámbar)» por valor de $4.287,00, y dicho elemento fue reclamado y aprobado mediante el radicado No. 11202954 con el paquete No. 25065 y el ID 64453666 (donde se aprobó el valor de $4.300,00). En virtud de lo anterior, el valor reclamado es mayor al registrado en la factura de venta, así las cosas, se solicita reintegro del excedente por valor de $13,00.</t>
  </si>
  <si>
    <t>Al realizar la verificación de los soportes de la reclamación en el visor de imágenes de la intranet SII ECAT de la ADRES, no se evidencia mayor valor pagado respecto al valor facturado, toda vez que, la factura de venta No. 702936, registra (1) unidades del elemento reclamado «Derechos De Sala Para Curaciones» por valor de $17.500,00, y dicho elemento fue aprobado mediante el radicado No. 11202961 únicamente con el paquete No. 25065 por valor de $17.500,00.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</si>
  <si>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702936, registra (1) unidades del elemento reclamado «Consulta De Urgencias» por valor de $48.400,00, y dicho elemento fue aprobado mediante el radicado No. 11202961 únicamente con el paquete No. 25065 por valor de $48.400,00.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</si>
  <si>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702936, registra (1) unidades del elemento reclamado «Mano, Dedos, Puño (Muñeca), Codo, Pie, Clavícula, Antebrazo, Cuello De Pie (Tobillo), Edad Ósea (Carpograma), Calcáneo» por valor de $30.000,00, y dicho elemento fue aprobado mediante el radicado No. 11202961 únicamente con el paquete No. 25065 por valor de $30.000,00.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</si>
  <si>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702936, registra (1) unidades del elemento reclamado «Dipirona Solución Inyectable 1G/2Ml Caja Por 10 Ampollas En Vidrios Ambar Tipo I Por 2 Ml En Cuneta Plástica» por valor de $2.000,00, y dicho elemento fue aprobado mediante el radicado No. 11202961 únicamente con el paquete No. 25065 por valor de $2.000,00.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</si>
  <si>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702936, registra (1) unidades del elemento reclamado «Brazo, Pierna, Rodilla, Fémur, Hombro, Omoplato» por valor de $53.900,00, y dicho elemento fue aprobado mediante el radicado No. 11202961 únicamente con el paquete No. 25065 por valor de $53.900,00.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</si>
  <si>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702936, registra (1) unidades del elemento reclamado «Tramadol 50 Mg Inyectable Estuche De Cartón Conteniendo 1 Ampolla De Vidrio» por valor de $1.100,00, y dicho elemento fue aprobado mediante el radicado No. 11202961 únicamente con el paquete No. 25065 por valor de $1.100,00.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</si>
  <si>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651094, registra (1) unidades del elemento reclamado «Mano, Dedos, Puño (Muñeca), Codo, Pie, Clavícula, Antebrazo, Cuello De Pie (Tobillo), Edad Ósea (Carpograma), Calcáneo» por valor de $41.600,00, y dicho elemento fue reclamado mediante el radicado No. 10500563 en tres paquetes diferentes así: Con el paquete No. 22038 por valor de $41.600,00 (en estado no aprobado), con el paquete No. 22060 por valor de $41.600,00 (en estado no aprobado) y en el presente paquete No. 25065 con el ID 64453744 (donde se aprobó el valor de $41.600,00).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</si>
  <si>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se evidencia mayor valor pagado respecto al valor facturado, toda vez que, la factura de venta No. 651094, registra (1) unidades del elemento reclamado «Venocath 18» por valor de $3.200,00, y dicho elemento fue reclamado y aprobado mediante el radicado No. 10500563 en dos paquetes diferentes así: En el paquete No. 22038 con el ID 52947791 (1 unidad, donde se aprobó el valor de $3.200,00) y en el presente paquete No. 25065 con el ID 64453737 (1 unidad, donde se aprobó el valor de $3.200,00). En virtud de lo anterior, procede la solicitud de reintegro.</t>
  </si>
  <si>
    <t>Al realizar la verificación de los soportes de la reclamación en el visor de imágenes de la intranet SII ECAT de la ADRES, no se evidencia mayor valor pagado respecto al valor facturado, toda vez que, la factura de venta No. 651094, registra (1) unidades del elemento reclamado «Solución Fisiológica De Cloruro De Sodio Al 0.9% Caja X 50 Ampollas Pebd Ecoflac X 100 Ml + Inserto» por valor de $1.800,00, y dicho elemento fue reclamado mediante el radicado No. 10500563 en tres paquetes diferentes así: Con el paquete No. 22038 por valor de $1.800,00 (en estado no aprobado), con el paquete No. 22060 por valor de $1.800,00 (en estado no aprobado) y en el presente paquete No. 25065 con el ID 64453739 (donde se aprobó el valor de $1.800,00).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</si>
  <si>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651094, registra (1) unidad del elemento reclamado «Columna Cervical» por valor de $68.100,00, y dicho elemento fue reclamado y aprobado mediante el radicado No. 10500563 únicamente con el paquete No. 25065 por valor de $68.100,00.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</si>
  <si>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se evidencia mayor valor pagado respecto al valor facturado, toda vez que, la factura de venta No. 651094, registra (1) unidades del elemento reclamado «Consulta De Urgencias» por valor de $30.000,00 y dicho elemento fue reclamado y aprobado mediante el radicado No. 10500563 en dos paquetes diferentes así: En el paquete No. 22038 con el ID 52947802 (1 unidad, donde se aprobó el valor de $30.000,00) y en el presente paquete No. 25065 con el ID 64453749 (1 unidad, donde se aprobó el valor de $30.000,00).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</si>
  <si>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651094, registra (1) unidades del elemento reclamado «Sala De Observación» por valor de $88.500,00, y dicho elemento fue reclamado y aprobado mediante el radicado No. 10500563 en dos paquetes diferentes así: En el paquete No. 22038 con el ID 52947801 (1 unidad, donde se aprobó el valor de $88.500,00) y en el presente paquete No. 25065 con el ID 64453747 (1 unidad, donde se aprobó el valor de $88.500,00).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</si>
  <si>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651094, registra (1) unidades del elemento reclamado «Equipo De Macrogoteo» por valor de $4.290,00, y dicho elemento fue reclamado y aprobado mediante el radicado No. 10500563 en dos paquetes diferentes así: En el paquete No. 22038 con el ID 52947790 (1 unidad, donde se aprobó el valor de $4.290,00) y en el presente paquete No. 25065 con el ID 64453736 (1 unidad, donde se aprobó el valor de $4.300,00).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</si>
  <si>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651094, registra (1) unidades del elemento reclamado «Tiamina Clorhidrato 30 Mg/Ml Solución Inyectable Caja Por 1 Jeringas Prellenada Por 1 Ml» por valor de $3.600,00, y dicho elemento fue reclamado y aprobado mediante el radicado No. 10500563 en dos paquetes diferentes así: En el paquete No. 22038 con el ID 52947797 (1 unidad, donde se aprobó el valor de $3.600,00) y en el presente paquete No. 25065 con el ID 64453742 (1 unidad, donde se aprobó el valor de $3.600,00). En virtud de lo anterior, procede la solicitud de reintegro.</t>
  </si>
  <si>
    <t>Al realizar la verificación de los soportes de la reclamación en el visor de imágenes de la intranet SII ECAT de la ADRES, no se evidencia mayor valor pagado respecto al valor facturado, toda vez que, la factura de venta No. 651094, registra (1) unidades del elemento reclamado «Tórax (Pa O P A Y Lateral), Reja Costal» por valor de $59.000,00, y dicho elemento fue reclamado mediante el radicado No. 10500563 en tres paquetes diferentes así: Con el paquete No. 22038 por valor de $59.000,00 (en estado no aprobado), con el paquete No. 22060 por valor de $59.000,00 (en estado no aprobado) y en el presente paquete No. 25065 con el ID 64453746 (donde se aprobó el valor de $59.000,00).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</si>
  <si>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se evidencia mayor valor pagado respecto al valor facturado, toda vez que, la factura de venta No. 651094, registra (1) unidad del elemento reclamado «Adacel Vacuna Combinada De Toxoides Tetánico Y Diftérico Adsorbidos Con Componente Pertusis» por valor de $12.519,00, y dicho elemento fue reclamado y aprobado mediante el radicado No. 10500563 en dos paquetes diferentes así: En el paquete No. 22038 con el ID 52947793 (1 unidad, donde se aprobó el valor de $12.519,00) y en el presente paquete No.25065 con el ID 64453743 (1 unidad, donde se aprobó el valor de $11.500,00).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</si>
  <si>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651851, registra (1) unidades del elemento reclamado «Consulta De Urgencias» por valor de $48.400,00, y dicho elemento fue reclamado y aprobado mediante el radicado No. 10500574 en dos paquetes diferentes así: En el paquete No. 22038 con el ID 52947956 (1 unidad, donde se aprobó el valor de $48.400,00) y en el presente paquete No. 25065 con el ID 64453848 (1 unidad, donde se aprobó el valor de $48.400,00). En virtud de lo anterior, procede la solicitud de reintegro.</t>
  </si>
  <si>
    <t>Al realizar la verificación de los soportes de la reclamación en el visor de imágenes de la intranet SII ECAT de la ADRES, no se evidencia mayor valor pagado respecto al valor facturado, toda vez que, la factura de venta No. 651851, registra (1) unidades del elemento reclamado «Mano, Dedos, Puño (Muñeca), Codo, Pie, Clavícula, Antebrazo, Cuello De Pie (Tobillo), Edad Ósea (Carpograma), Calcáneo» por valor de $41.600,00, y dicho elemento fue reclamado mediante el radicado No. 10500574 en tres paquetes diferentes así: Con el paquete No. 22038 por valor de $41.600,00 (en estado no aprobado), con el paquete No. 22060 por valor de $41.600,00 (en estado no aprobado) y en el presente paquete No. 25065 con el ID 64453847 (donde se aprobó el valor de $41.600,00).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</si>
  <si>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se evidencia que, la factura de venta No. 651851, registra (1) unidad del elemento reclamado «Diclofenaco 75 MG» por valor de $1.544,00, y dicho elemento fue reclamado con el paquete No. 25065 con el ID 64453846 (donde se aprobó el valor de $1.500,00). Sin embargo, existe una inconsistencia, ya que, fue reclamado como «Adacel Vacuna Combinada De Toxoides Tetánico Y Diftérico Adsorbidos Con Componente Pertusis», elemento que no se encuentra registrado en la factura de venta.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</si>
  <si>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mayor valor pagado respecto al valor facturado, toda vez que, la factura de venta No. 651858, registra (1) unidades del elemento reclamado «Consulta De Urgencias» por valor de $48,400,00 y dicho elemento fue reclamado y aprobado mediante el radicado No. 10500575 en dos paquetes diferentes así: En el paquete No. 22038 con el ID 52947969 (1 unidad, donde se aprobó el valor de $48,400,00) y en el presente paquete No. 25065 con el ID 64453861 (1 unidad, donde se aprobó el valor de $48.400,00).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</si>
  <si>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651858, registra (1) unidades del elemento reclamado «Equipo De Macrogoteo» por valor de $4.290,00 y dicho elemento fue reclamado y aprobado mediante el radicado No. 10500575 en dos paquetes diferentes así: En el paquete No. 22038 con el ID 52947959 (1 unidad, donde se aprobó el valor de $4.290,00) y en el presente paquete No. 25065 con el ID 64453850 (1 unidad, donde se aprobó el valor de $4.300,00).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</si>
  <si>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651858, registra (1) unidades del elemento reclamado «Pelvis, Cadera, Articulaciones Sacro Ilíacas Y Coxo Femorales» por valor de $45.700,00 y dicho elemento fue reclamado y aprobado mediante el radicado No. 10500575 en dos paquetes diferentes así: En el paquete No. 22038 con el ID 52947966 (1 unidad, donde se aprobó el valor de $45.700,00) y en el presente paquete No. 25065 con el ID 64453857 (1 unidad, donde se aprobó el valor de $45.700,00).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</si>
  <si>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651858, registra (1) unidades del elemento reclamado «Venocath 20» por valor de $3.200,00 y dicho elemento fue reclamado y aprobado mediante el radicado No. 10500575 en dos paquetes diferentes así: En el paquete No. 22038 con el ID 52947961 (1 unidad, donde se aprobó el valor de $3.200,00) y en el presente paquete No. 25065 con el ID 64453852 (1 unidad, donde se aprobó el valor de $3.200,00).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</si>
  <si>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651858, registra (1) unidades del elemento reclamado «Diclofenaco 75 Mg/3 Ml Caja Por 50 Ampollas En Vidrio Tipo I Transparente De 3 Ml C/U» por valor de $1.544,00, y dicho elemento fue reclamado y aprobado mediante el radicado No. 10500575 en dos paquetes diferentes así: En el paquete No. 22038 con el ID 52947970 (1 unidad, donde se aprobó el valor de $1.544,00) y en el presente paquete No. 25065 con el ID 64453862 (1 unidad, donde se aprobó el valor de $1.500,00). En virtud de lo anterior, procede la solicitud de reintegro.</t>
  </si>
  <si>
    <t xml:space="preserve">Al realizar la verificación de los soportes de la reclamación en el visor de imágenes de la intranet SII ECAT de la ADRES, no se evidencia mayor valor pagado respecto al valor facturado, toda vez que, la factura de venta No. 651858, registra (1) unidades del elemento reclamado «Comparativas De Las Regiones Anteriores; Al Valor De La Región Agregar» por valor de $24.300,00, y dicho elemento fue aprobado mediante el radicado No. 10500575 únicamente con el paquete No. 25065 por valor de $24.300,00. En virtud de lo anterior, el valor reclamado es igual al registrado en la factura de venta y se aprobó únicamente con el paquete </t>
  </si>
  <si>
    <t>Al realizar la verificación de los soportes de la reclamación en el visor de imágenes de la intranet SII ECAT de la ADRES, se evidencia mayor valor pagado respecto al valor facturado, toda vez que, la factura de venta No. 651858, registra (1) unidades del elemento reclamado «Solución Fisiológica De Cloruro De Sodio Al 0.9% Caja X 50 Ampollas Pebd Ecoflac X 100 Ml + Inserto» por valor de $2.100,00 y dicho elemento fue reclamado y aprobado mediante el radicado No. 10500575 en dos paquetes diferentes así: En el paquete No. 22038 con el ID 52947962 (1 unidad, donde se aprobó el valor de $2.100,00) y en el presente paquete No. 25065 con el ID 64453853 (1 unidad, donde se aprobó el valor de $2.100,00).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</si>
  <si>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651858, registra (1) unidades del elemento reclamado «Sala De Observación» por valor de $88.500,00 y dicho elemento fue reclamado y aprobado mediante el radicado No. 10500575 en dos paquetes diferentes así: En el paquete No. 22038 con el ID 52947968 (1 unidad, donde se aprobó el valor de $88.500,00) y en el presente paquete No. 25065 con el ID 64453859 (1 unidad, donde se aprobó el valor de $88.500,00).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</si>
  <si>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651858, registra (2) unidades del elemento reclamado «Mano, Dedos, Puño (Muñeca), Codo, Pie, Clavícula, Antebrazo, Cuello De Pie (Tobillo), Edad Ósea (Carpograma), Calcáneo» por valor de $83.200,00 y dicho elemento fue reclamado y aprobado mediante el radicado No. 10500575 en dos paquetes diferentes así: En el paquete No. 22038 con el ID 52947965 (2 unidades, donde se aprobó el valor de $83.200,00) y en el presente paquete No. 25065 con el ID 64453856 (2 unidades, donde se aprobó el valor de $83.200,00). En virtud de lo anterior, procede la solicitud de reintegro.</t>
  </si>
  <si>
    <t xml:space="preserve">Al realizar la verificación de los soportes de la reclamación en el visor de imágenes de la intranet SII ECAT de la ADRES, no se evidencia mayor valor pagado respecto al valor facturado, toda vez que, la factura de venta No. 652040, registra (1) unidades del elemento reclamado «Adacel Vacuna Combinada De Toxoides Tetánico Y Diftérico Adsorbidos Con Componente Pertusis. Caja Por 5 Viales De Vidrio Tipo I Con Tapón De Bromobutilo Y Sello De Aluminio Conteniendo 0.5 Ml De La Suspensión Inyectab» por valor de $8.700,00, y dicho elemento fue aprobado mediante el radicado No. 10500583 únicamente con el paquete No. 25065 por valor de $8.700,00. En virtud de lo anterior, el valor reclamado es igual al registrado en la factura de venta y se aprobó únicamente con el paquete </t>
  </si>
  <si>
    <t xml:space="preserve">Al realizar la verificación de los soportes de la reclamación en el visor de imágenes de la intranet SII ECAT de la ADRES, no se evidencia mayor valor pagado respecto al valor facturado, toda vez que, la factura de venta No. 652040, registra (7) unidades del elemento reclamado «Naproxeno 125 Mg / 5 Ml Suspensión. Caja Con Un Frasco Pet Por 90 Ml + Cuchara.» por valor de $1.400,00, y dicho elemento fue aprobado mediante el radicado No. 10500583 únicamente con el paquete No. 25065 por valor de $1.400,00. En virtud de lo anterior, el valor reclamado es igual al registrado en la factura de venta y se aprobó únicamente con el paquete </t>
  </si>
  <si>
    <t xml:space="preserve">Al realizar la verificación de los soportes de la reclamación en el visor de imágenes de la intranet SII ECAT de la ADRES, no se evidencia mayor valor pagado respecto al valor facturado, toda vez que, la factura de venta No. 652040, registra (1) unidades del elemento reclamado «Consulta De Urgencias» por valor de $48.400,00, y dicho elemento fue aprobado mediante el radicado No. 10500583 únicamente con el paquete No. 25065 por valor de $48.400,00. En virtud de lo anterior, el valor reclamado es igual al registrado en la factura de venta y se aprobó únicamente con el paquete </t>
  </si>
  <si>
    <t xml:space="preserve">Al realizar la verificación de los soportes de la reclamación en el visor de imágenes de la intranet SII ECAT de la ADRES, no se evidencia mayor valor pagado respecto al valor facturado, toda vez que, la factura de venta No. 652040, registra (1) unidades del elemento reclamado «Sutura» por valor de $13.800,00, y dicho elemento fue aprobado mediante el radicado No. 10500583 únicamente con el paquete No. 25065 por valor de $13.800,00. En virtud de lo anterior, el valor reclamado es igual al registrado en la factura de venta y se aprobó únicamente con el paquete </t>
  </si>
  <si>
    <t xml:space="preserve">Al realizar la verificación de los soportes de la reclamación en el visor de imágenes de la intranet SII ECAT de la ADRES, no se evidencia mayor valor pagado respecto al valor facturado, toda vez que, la factura de venta No. 652040, registra (1) unidades del elemento reclamado «Derechos De Sala Para Suturas» por valor de $40.300,00, y dicho elemento fue aprobado mediante el radicado No. 10500583 únicamente con el paquete No. 25065 por valor de $40.300,00. En virtud de lo anterior, el valor reclamado es igual al registrado en la factura de venta y se aprobó únicamente con el paquete </t>
  </si>
  <si>
    <t>Al realizar la verificación de los soportes de la reclamación en el visor de imágenes de la intranet SII ECAT de la ADRES, se evidencia mayor valor pagado respecto al valor facturado, toda vez que, la factura de venta No. 652418, registra (1) unidades del elemento reclamado «Cráneo Simple» por valor de $411.600,00, y dicho elemento fue reclamado y aprobado mediante el radicado No. 10500589 en dos paquetes diferentes así: En el paquete No. 22038 con el ID 52948072 (1 unidad, donde se aprobó el valor de $411.600,00) y en el presente paquete No. 25065 con el ID 64453959 (1 unidad, donde se aprobó el valor de $411.600,00).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</si>
  <si>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652418, registra (1) unidades del elemento reclamado «Consulta De Urgencias» por valor de $48.400,00, y dicho elemento fue reclamado y aprobado mediante el radicado No. 10500589 en dos paquetes diferentes así: En el paquete No. 22038 con el ID 52948074 (1 unidad, donde se aprobó el valor de $48.400,00) y en el presente paquete No. 25065 con el ID 64453962 (1 unidad, donde se aprobó el valor de $48.400,00).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</si>
  <si>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652418, registra (1) unidades del elemento reclamado «Sala De Observación» por valor de $88.500,00 y dicho elemento fue reclamado y aprobado mediante el radicado No. 10500589 en dos paquetes diferentes así: En el paquete No. 22038 con el ID 52948073 (1 unidad, donde se aprobó el valor de $88.500,00) y en el presente paquete No. 25065 con el ID 64453960 (1 unidad, donde se aprobó el valor de $88.500,00).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</si>
  <si>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652418, registra (1) unidades del elemento reclamado «Venacath 22» por valor de $3.200,00 y dicho elemento fue reclamado y aprobado mediante el radicado No. 10500589 en dos paquetes diferentes así: En el paquete No. 22038 con el ID 52948067 (1 unidad, donde se aprobó el valor de $3.200,00) y en el presente paquete No. 25065 con el ID 64453954 (1 unidad, donde se aprobó el valor de $3.200,00). En virtud de lo anterior, procede la solicitud de reintegro.</t>
  </si>
  <si>
    <t>Al realizar la verificación de los soportes de la reclamación en el visor de imágenes de la intranet SII ECAT de la ADRES, no se evidencia mayor valor pagado respecto al valor facturado, toda vez que, la factura de venta No. 652418, registra (1) unidades del elemento reclamado «Tórax (Pa O P A Y Lateral), Reja Costal» por valor de $59.000,00, y dicho elemento fue aprobado mediante el radicado No. 10500589 únicamente con el paquete No. 25065 por valor de $59.000,00.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</si>
  <si>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652418, registra (1) unidades del elemento reclamado «Pelvis, Cadera, Articulaciones Sacro Ilíacas Y Coxo Femorales» por valor de $45.700,00, y dicho elemento fue reclamado mediante el radicado No. 10500589 en tres paquetes diferentes así: Con el paquete No. 22038 por valor de $45.700,00 (en estado no aprobado), con el paquete No. 22060 por valor de $45.700,00 (en estado no aprobado) y en el presente paquete No. 25065 con el ID 64453957 (donde se aprobó el valor de $45.700,00).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</si>
  <si>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se evidencia mayor valor pagado respecto al valor facturado, toda vez que, la factura de venta No. 652418, registra (1) unidades del elemento reclamado «Equipo De Macrogoteo» por valor de $3.000,00, y dicho elemento fue reclamado y aprobado mediante el radicado No. 10500589 en dos paquetes diferentes así: En el paquete No. 22038 con el ID 52948066 (1 unidad, donde se aprobó el valor de $3.000,00) y en el presente paquete No. 25065 con el ID 64453953 (1 unidad, donde se aprobó el valor de $3.000,00).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</si>
  <si>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652874, registra (1) unidades del elemento reclamado «Adacel Vacuna Combinada De Toxoides Tetánico Y Diftérico Adsorbidos Con Componente Pertusis. Caja Por 5 Viales De Vidrio Tipo I Con Tapón De Bromobutilo Y Sello De Aluminio Conteniendo 0.5 Ml De La Suspensión Inyectab» por valor de $12.519,00 y dicho elemento fue reclamado y aprobado mediante el radicado No. 10500591 en dos paquetes diferentes así: En el paquete No. 22038 con el ID 52948092 (1 unidad, donde se aprobó el valor de $12.519,00) y en el presente paquete No. 25065 con el ID 64453964 (1 unidad, donde se aprobó el valor de $12.500,00). En virtud de lo anterior, procede la solicitud de reintegro.</t>
  </si>
  <si>
    <t>Al realizar la verificación de los soportes de la reclamación en el visor de imágenes de la intranet SII ECAT de la ADRES, no se evidencia mayor valor pagado respecto al valor facturado, toda vez que, la factura de venta No. 652874, registra (1) unidades del elemento reclamado «Sutura» por valor de $13.800,00, y dicho elemento fue aprobado mediante el radicado No. 10500591 únicamente con el paquete No. 25065 por valor de $13.800,00.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</si>
  <si>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652874, registra (1) unidades del elemento reclamado «Derechos De Sala Para Suturas» por valor de $40.300,00, y dicho elemento fue aprobado mediante el radicado No. 10500591 únicamente con el paquete No. 25065 por valor de $40.300,00. En virtud de lo anterior, el valor reclamado es igual al registrado en la factura de venta y se aprobó únicamente con el paquete 25065.</t>
  </si>
  <si>
    <t>Al realizar la verificación de los soportes de la reclamación en el visor de imágenes de la intranet SII ECAT de la ADRES, se evidencia mayor valor pagado respecto al valor facturado, toda vez que, la factura de venta No. 653499, registra (1) unidades del elemento reclamado «Dipirona 1.0 G /2 Ml Inyectable Caja Por 1 Ampollas De 2 Ml Vidrio Tipo I» por valor de $1.400,00 y dicho elemento fue reclamado y aprobado mediante el radicado No. 10500595 en dos paquetes diferentes así: En el paquete No. 22038 con el ID 52948171 (1 unidad, donde se aprobó el valor de $1.441,00) y en el presente paquete No. 25065 con el ID 64454042 (1 unidad, donde se aprobó el valor de $1.400,00).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</si>
  <si>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653499, registra (1) unidades del elemento reclamado «Equipo De Macrogoteo» por valor de $3.000,00 y dicho elemento fue reclamado y aprobado mediante el radicado No. 10500595 en dos paquetes diferentes así: En el paquete No. 22038 con el ID 52948168 (1 unidad, donde se aprobó el valor de $3.000,00) y en el presente paquete No. 25065 con el ID 64454039 (1 unidad, donde se aprobó el valor de $3.000,00).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</si>
  <si>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653499, registra (1) unidades del elemento reclamado «Sala De Observación» por valor de $88.500,00 y dicho elemento fue reclamado y aprobado mediante el radicado No. 10500595 en dos paquetes diferentes así: En el paquete No. 22038 con el ID 52948173 (1 unidad, donde se aprobó el valor de $88.500,00) y en el presente paquete No. 25065 con el ID 64454044 (1 unidad, donde se aprobó el valor de $88.500,00).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</si>
  <si>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653499, registra (1) unidades del elemento reclamado «Venocath 24» por valor de $3.200,00 y dicho elemento fue reclamado y aprobado mediante el radicado No. 10500595 en dos paquetes diferentes así: En el paquete No. 22038 con el ID 52948170 (1 unidad, donde se aprobó el valor de $3.200,00) y en el presente paquete No. 25065 con el ID 64454041 (1 unidad, donde se aprobó el valor de $3.200,00).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</si>
  <si>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653499, registra (1) unidades del elemento reclamado «Solución Isotónica De Cloruro De Sodio (Sodio Cloruro 0,9%)-Bolsa X 250 Ml. En Polietileno Atóxico De Baja Densidad.» por valor de $2.100,00 y dicho elemento fue reclamado y aprobado mediante el radicado No. 10500595 en dos paquetes diferentes así: En el paquete No. 22038 con el ID 52948175 (1 unidad, donde se aprobó el valor de $2.090,00) y en el presente paquete No. 25065 con el ID 64454047 (1 unidad, donde se aprobó el valor de $2.100,00).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</si>
  <si>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653499, registra (1) unidades del elemento reclamado «Consulta De Urgencias» por valor de $48.400,00 y dicho elemento fue reclamado y aprobado mediante el radicado No. 10500595 en dos paquetes diferentes así: En el paquete No. 22038 con el ID 52948174 (1 unidad, donde se aprobó el valor de $48.400,00) y en el presente paquete No. 25065 con el ID 64454046 (1 unidad, donde se aprobó el valor de $48.400,00).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</si>
  <si>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654285, registra (1) unidades del elemento reclamado «Equipo De Macrogoteo» por valor de $4.290,00 y dicho elemento fue reclamado y aprobado mediante el radicado No. 10500604 en dos paquetes diferentes así: En el paquete No. 22038 con el ID 52948223 (1 unidad, donde se aprobó el valor de $4.290,00) y en el presente paquete No. 25065 con el ID 64454080 (1 unidad, donde se aprobó el valor de $4.300,00).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</si>
  <si>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654285, registra (1) unidades del elemento reclamado «Habitación De Cuatro Ó Mas Camas» por valor de $203.100,00 y dicho elemento fue reclamado y aprobado mediante el radicado No. 10500604 en dos paquetes diferentes así: En el paquete No. 22038 con el ID 52948232 (1 unidad, donde se aprobó el valor de $203.100,00) y en el presente paquete No. 25065 con el ID 64454089 (1 unidad, donde se aprobó el valor de $203.100,00).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</si>
  <si>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654285, registra (1) unidades del elemento reclamado «Valoración Inicial Intrahospitalaria, Por El Especialista Tratante, Del Paciente Ingresado Para Estudio Y/O Tratamiento No Quirúrgico U Obstétrico» por valor de $36.400,00 y dicho elemento fue reclamado y aprobado mediante el radicado No. 10500604 en dos paquetes diferentes así: En el paquete No. 22038 con el ID 52948233 (1 unidad, donde se aprobó el valor de $36.400,00) y en el presente paquete No. 25065 con el ID 64454091 (1 unidad, donde se aprobó el valor de $36.400,00).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</si>
  <si>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654285, registra (1) unidades del elemento reclamado «Tórax (Pa O P A Y Lateral), Reja Costal» por valor de $59.000,00 y dicho elemento fue reclamado y aprobado mediante el radicado No. 10500604 en dos paquetes diferentes así: En el paquete No. 22038 con el ID 52948229 (1 unidad, donde se aprobó el valor de $59.000,00) y en el presente paquete No. 25065 con el ID 64454086 (1 unidad, donde se aprobó el valor de $59.000,00).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</si>
  <si>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654285, registra (1) unidades del elemento reclamado «Consulta De Urgencias» por valor de $48.400,00 y dicho elemento fue reclamado y aprobado mediante el radicado No. 10500604 en dos paquetes diferentes así: En el paquete No. 22038 con el ID 52948235 (1 unidad, donde se aprobó el valor de $48.400,00) y en el presente paquete No. 25065 con el ID 64454093 (1 unidad, donde se aprobó el valor de $48.400,00).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</si>
  <si>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654285, registra (1) unidades del elemento reclamado «Venocath 20» por valor de $3.200,00 y dicho elemento fue reclamado y aprobado mediante el radicado No. 10500604 en dos paquetes diferentes así: En el paquete No. 22038 con el ID 52948225 (1 unidad, donde se aprobó el valor de $3.200,00) y en el presente paquete No. 25065 con el ID 64454082 (1 unidad, donde se aprobó el valor de $3.200,00).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</si>
  <si>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654285, registra (1) unidades del elemento reclamado «Diclofenaco 75 Mg/3 Ml Caja Por 50 Ampollas En Vidrio Tipo I Transparente De 3 Ml C/U» por valor de $1.544,00 y dicho elemento fue reclamado y aprobado mediante el radicado No. 10500604 en dos paquetes diferentes así: En el paquete No. 22038 con el ID 52948236 (1 unidad, donde se aprobó el valor de $1.544,00) y en el presente paquete No. 25065 con el ID 64454094 (1 unidad, donde se aprobó el valor de $1.500,00).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</si>
  <si>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654285, registra (1) unidades del elemento reclamado «Cráneo Simple» por valor de $411.600,00 y dicho elemento fue reclamado y aprobado mediante el radicado No. 10500604 en dos paquetes diferentes así: En el paquete No. 22038 con el ID 654285 (1 unidad, donde se aprobó el valor de $411.600,00) y en el presente paquete No. 25065 con el ID 64454087 (1 unidad, donde se aprobó el valor de $411.600,00).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</si>
  <si>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654285, registra (1) unidades del elemento reclamado «Interconsulta Médica Especializada Ambulatoria O Intrahospitalaria» por valor de $47.000,00 y dicho elemento fue reclamado y aprobado mediante el radicado No. 10500604 en dos paquetes diferentes así: En el paquete No. 22038 con el ID 52948234 (1 unidad, donde se aprobó el valor de $47.000,00) y en el presente paquete No. 25065 con el ID 64454092 (1 unidad, donde se aprobó el valor de $47.000,00). En virtud de lo anterior, procede la solicitud de reintegro.</t>
  </si>
  <si>
    <t>Al realizar la verificación de los soportes de la reclamación en el visor de imágenes de la intranet SII ECAT de la ADRES, no se evidencia mayor valor pagado respecto al valor facturado, toda vez que, la factura de venta No. 654285, registra (1) unidades del elemento reclamado «Senos Paranasales O Rinofaringe (Incluye Cortes Axiales Y Coronales)» por valor de $451.700,00, y dicho elemento fue aprobado mediante el radicado No. 10500604 únicamente con el paquete No. 25065 por valor de $451.700,00. En virtud de lo anterior, el valor reclamado es igual al registrado en la factura de venta y se aprobó únicamente con el paquete 25065.</t>
  </si>
  <si>
    <t>Al realizar la verificación de los soportes de la reclamación en el visor de imágenes de la intranet SII ECAT de la ADRES, se evidencia mayor valor pagado respecto al valor facturado, toda vez que, la factura de venta No. 654285, registra (1) unidades del elemento reclamado «Dexametasona 8 Mg Caja Propalcote X 100 Ampollas X 2 Ml (Vidrio Tipo I Ámbar)» por valor de $4.287,00 y dicho elemento fue reclamado y aprobado mediante el radicado No. 10500604 en dos paquetes diferentes así: En el paquete No. 22038 con el ID 52948228 (1 unidad, donde se aprobó el valor de $4.287,00) y en el presente paquete No. 25065 con el ID 64454085 (1 unidad, donde se aprobó el valor de $4.300,00). En virtud de lo anterior, procede la solicitud de reintegro.</t>
  </si>
  <si>
    <t>Comparativas de las Regiones Anteriores; Al  Valor De La Región Agregar:</t>
  </si>
  <si>
    <t>Una vez verificada la consulta en el histórico de reclamaciones del usuario Jocelin Sofia Salas Gnecco, identificado con registro civil No. 1.119.706.055, correspondiente a la factura No. 713319, se evidencia que esta registra (1) unidad del elemento reclamado “Jeringa de 10 CC”, por un valor inicial de $655,00. No obstante, posteriormente la entidad presenta una nueva reclamación sobre el elemento (“Jeringa de 10 CC.”), también por (1) unidad, pero por un valor de $700,00, el cual no coincide con el valor inicialmente facturado.
Adicionalmente, se identifican dos (2) registros de radicación del elemento facturado, asociados al mismo número de reclamación (11253596), los cuales se detallan a continuación:
* Primera entrada – Paquete No. 23014: El paquete se encuentra en estado denegado.
* Segunda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</si>
  <si>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Antonio De Jesus Redondo Pushaina, identificado con cedula de ciudadania No. 84.110.083, correspondiente a la factura No. 566089, se evidencia que esta registra (10) unidades del elemento reclamado “Acetaminofen Jarabe Caja Con Frasco Pet Ambar X 60Ml Y Tapa Plastica Blanca Pet”, por un valor inicial de $700,00. No obstante, posteriormente la entidad presenta una nueva reclamación sobre el elemento (“Acetaminofen 150 Mg / 5 Ml Solucion Oral Frasco Pet Ambar X 60 Ml Con Tapa Pet.”), también por (10) unidades, pero por un valor de $1.000,00, el cual no coincide con el valor inicialmente facturado.
Adicionalmente, se identifican dos (2) registros de radicación del elemento facturado, asociados al mismo número de reclamación (11253596), los cuales se detallan a continuación:
* Primera entrada – Paquete No. 23014: El paquete se encuentra en estado denegado.
* Segunda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</si>
  <si>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Cloruro de Sodio 0.9 % Solucion Inyectable Frasco Pebd X 100 Ml De Cloruro de Sodio 0.9 %</t>
  </si>
  <si>
    <t>Llaves de Tres Vias</t>
  </si>
  <si>
    <t>Jeringa de 1CC</t>
  </si>
  <si>
    <t>Bolsa Recolectora de Fluidos</t>
  </si>
  <si>
    <t>Jeringa de 5CC</t>
  </si>
  <si>
    <t>Extension de Anestesia Adulto</t>
  </si>
  <si>
    <t>Derechos de Sala de Cirugía Grupo 13</t>
  </si>
  <si>
    <t>Jeringa 5CC</t>
  </si>
  <si>
    <t>Vendas de Algodon Laminado 5X5</t>
  </si>
  <si>
    <t>Al realizar la verificación de los soportes de la reclamación en el visor de imágenes de la intranet SII ECAT de la ADRES, se evidencia mayor valor pagado respecto al valor facturado, toda vez que, la factura de venta No. 706534, registra (1) unidad del elemento reclamado «Dipirona 1 G /2Ml Caja Por 1 Ampolla X 2 Ml» por valor de $1.972,00, y dicho elemento fue reclamado y aprobado mediante el radicado No. 11224018 con el paquete No. 25065 y el ID 64462420 (donde se aprobó el valor de $2.000,00). En virtud de lo anterior, el valor reclamado es mayor al registrado en la factura de venta, así las cosas, se solicita reintegro del excedente por valor de $28,00.</t>
  </si>
  <si>
    <t>Al realizar la verificación de los soportes de la reclamación en el visor de imágenes de la intranet SII ECAT de la ADRES, se evidencia mayor valor pagado respecto al valor facturado, toda vez que, la factura de venta No. 707906, registra (1) unidad del elemento reclamado «Tramadol  100 Mg  / 2 Ml Inyectable-Caja X  50  Ampollas De Vidrio Incoloro Tipo I Con Textos Pirograbados En Color Azul.» por valor de $8.085,00, y dicho elemento fue reclamado y aprobado mediante el radicado No. 11224042 con el paquete No. 25065 y el ID 64462566 (donde se aprobó el valor de $8.100,00). En virtud de lo anterior, el valor reclamado es mayor al registrado en la factura de venta, así las cosas, se solicita reintegro del excedente por valor de $15,00.</t>
  </si>
  <si>
    <t>Al realizar la verificación de los soportes de la reclamación en el visor de imágenes de la intranet SII ECAT de la ADRES, no se evidencia mayor valor pagado respecto al valor facturado, toda vez que, la factura de venta No. 707906, registra (1) unidad del elemento reclamado «Equipo Macrogotero» por valor de $4.220,00, y dicho elemento fue reclamado mediante el radicado No. 11224042 en dos paquetes diferentes así: Con el paquete No. 23011 por valor de $4.220,00 (en estado no aprobado) y en el presente paquete No. 25065 con el ID 64462563 (donde se aprobó el valor de $4.200,00). En virtud de lo anterior, el valor reclamado es menor al registrado en la factura de venta y solo se aprobó con el paquete 25065.</t>
  </si>
  <si>
    <t>RESPONSABLE</t>
  </si>
  <si>
    <t>Paola Espinoza</t>
  </si>
  <si>
    <t>Una vez verificada la consulta en el histórico de reclamaciones del usuario Alber José Martínez Molina, identificado con cédula de ciudadanía No. 84.085.536, correspondiente a la factura No. 537660, se evidencia que esta registra dos (2) unidades del elemento reclamado “Jeringa de 5 CC.”, por un valor inicial de $960,00. No obstante, posteriormente la entidad presenta una nueva reclamación sobre el mismo elemento (“Jeringa de 5 CC.”), también por dos (2) unidades, pero por un valor de $1.000,00, el cual no coincide con el valor inicialmente facturado.
Adicionalmente, se identifican tres (3) registros de radicación del elemento facturado, asociados al mismo número de reclamación (10470371),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</si>
  <si>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Alber José Martínez Molina, identificado con cédula de ciudadanía No. 84.085.536, correspondiente a la factura No. 537660, se evidencia que esta registra dos (2) unidades del elemento reclamado “Mano, Dedos, Puño (Muñeca), Codo, Pie,  Clavícula, Antebrazo, Cuello De Pie  (Tobillo), Edad Ósea (Carpograma), Calcáneo”, por un valor inicialmente reclamado de $72.600,00.
Se identifican tres (3) registros de radicación del elemento facturado, asociados al mismo número de reclamación (10470371),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$72.600,00.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</si>
  <si>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Alber José Martínez Molina, identificado con cédula de ciudadanía No. 84.085.536, correspondiente a la factura No. 537660, se evidencia que esta registra (1) unidad del elemento reclamado “Venocath 20”, por un valor inicialmente reclamado de $3.200,00.
Se identifican tres (3) registros de radicación del elemento facturado, asociados al mismo número de reclamación (10470371),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</si>
  <si>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Alber José Martínez Molina, identificado con cédula de ciudadanía No. 84.085.536, correspondiente a la factura No. 537660, se evidencia que esta registra (1) unidad del elemento reclamado “Tramadol  100 Mg  / 2 Ml Inyectable-Caja X  50  Ampollas De Vidrio Incoloro Tipo I Con Textos Pirograbados En Color Azul.”, por un valor inicial de $4.400,00.
Se identifican tres (3) registros de radicación del elemento facturado, asociados al mismo número de reclamación (10470371),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</si>
  <si>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Alber José Martínez Molina, identificado con cédula de ciudadanía No. 84.085.536, correspondiente a la factura No. 537660, se evidencia que esta registra (1) unidad del elemento reclamado “Solución Fisiológica de Cloruro de Sodio Al 0.9% Caja X 20 Ampollas Pebd Ecoflac X 500 Ml + Inserto”, por un valor inicial de $2.668,00. No obstante, posteriormente la entidad presenta una nueva reclamación sobre el mismo elemento (“Cloruro De Sodio 0.9% Bolsa PVC Atoxico Por 500Ml Mas Bolsa Externa En Polietileno Con Puerto De Inyección De Policarbonato Y Tapón De Siliprene Conector De PVC Grado Medico Y Tapa”), también por (1) unidad, pero por un valor de $2.700,00, el cual no coincide con el valor inicialmente facturado.
Adicionalmente, se identifican tres (3) registros de radicación del elemento facturado, asociados al mismo número de reclamación (10470371),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</si>
  <si>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Alber José Martínez Molina, identificado con cédula de ciudadanía No. 84.085.536, correspondiente a la factura No. 537660, se evidencia que esta registra (1) unidad del elemento reclamado “Consulta De Urgencias”, por un valor inicial de $42.300,00.
Se identifican tres (3) registros de radicación del elemento facturado, asociados al mismo número de reclamación (10470371),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</si>
  <si>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Alber José Martínez Molina, identificado con cédula de ciudadanía No. 84.085.536, correspondiente a la factura No. 537660, se evidencia que esta registra (1) unidad del elemento reclamado “Equipo De Macrogoteo”, por un valor inicial de $3.900,00.
Se identifican tres (3) registros de radicación del elemento facturado, asociados al mismo número de reclamación (10470371),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</si>
  <si>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Alber José Martínez Molina, identificado con cédula de ciudadanía No. 84.085.536, correspondiente a la factura No. 537660, se evidencia que esta registra (1) unidad del elemento reclamado “Diclofenaco 75Mg/3Ml Caja Por 10 Ampollas De Pebd.”, por un valor inicial de $1.800,00.
Se identifican tres (3) registros de radicación del elemento facturado, asociados al mismo número de reclamación (10470371),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</si>
  <si>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Alber José Martínez Molina, identificado con cédula de ciudadanía No. 84.085.536, correspondiente a la factura No. 537660, se evidencia que esta registra (1) unidad del elemento reclamado “Vendas Elásticas 5 X 5”, por un valor inicial de $3.500,00.
Se identifican tres (3) registros de radicación del elemento facturado, asociados al mismo número de reclamación (10470371),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$3.500,00.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</si>
  <si>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Dixon De Jesús Daza Torres, identificado con cédula de ciudadanía No. 1.118.812.163, correspondiente a la factura No. 537715, se evidencia que esta registra (1) unidad del elemento reclamado “Derechos De Sala Para Suturas”, por un valor inicial de $35.200,00.
Se identifican tres (3) registros de radicación del elemento facturado, asociados al mismo número de reclamación (10470374),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$35.200,00.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</si>
  <si>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Dixon De Jesús Daza Torres, identificado con cédula de ciudadanía No. 1.118.812.163, correspondiente a la factura No. 537715, se evidencia que esta registra (1) unidad del elemento reclamado “Consulta De Urgencias”, por un valor inicial de $42.300,00.
Se identifican tres (3) registros de radicación del elemento facturado, asociados al mismo número de reclamación (10470374),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</si>
  <si>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Dixon De Jesús Daza Torres, identificado con cédula de ciudadanía No. 1.118.812.163, correspondiente a la factura No. 537715, se evidencia que esta registra (1) unidad del elemento reclamado “Diclofenaco 75Mg/3Ml Caja Por 10 Ampollas De Pebd.”, por un valor inicial de $1.800,00.
Se identifican tres (3) registros de radicación del elemento facturado, asociados al mismo número de reclamación (10470374),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</si>
  <si>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Dixon De Jesús Daza Torres, identificado con cédula de ciudadanía No. 1.118.812.163, correspondiente a la factura No. 537715, se evidencia que esta registra (1) unidad del elemento reclamado “Sutura”, por un valor inicial de $12.000,00.
Se identifican tres (3) registros de radicación del elemento facturado, asociados al mismo número de reclamación (10470374),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$12.000,00.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</si>
  <si>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Dixon De Jesús Daza Torres, identificado con cédula de ciudadanía No. 1.118.812.163, correspondiente a la factura No. 537715, se evidencia que esta registra (1) unidad del elemento reclamado “Jeringa de 5 CC.”, por un valor inicial de $480,00. No obstante, posteriormente la entidad presenta una nueva reclamación sobre el mismo elemento (“Jeringa de 5 CC.”), también por una (1) unidad, pero por un valor de $500,00, el cual no coincide con el valor inicialmente facturado.
Adicionalmente, se identifican tres (3) registros de radicación del elemento facturado, asociados al mismo número de reclamación (10470371),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</si>
  <si>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Dixon De Jesús Daza Torres, identificado con cédula de ciudadanía No. 1.118.812.163, correspondiente a la factura No. 537715, se evidencia que esta registra (1) unidad del elemento reclamado “Brazo, Pierna, Rodilla, Fémur, Hombro, Omoplato”, por un valor inicial de $47.000,00.
Se identifican tres (3) registros de radicación del elemento facturado, asociados al mismo número de reclamación (10470374),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$47.000,00.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</si>
  <si>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Jhoan Stivens Ponton Medina, identificado con cédula de ciudadanía No. 1.148.700.667, correspondiente a la factura No. 539969, se evidencia que esta registra (1) unidad del elemento reclamado “Tramadol  100 Mg  / 2 Ml Inyectable-Caja X  50  Ampollas De Vidrio Incoloro Tipo I Con Textos Pirograbados En Color Azul.”, por un valor inicial de $4.400,00.
Se identifican tres (3) registros de radicación del elemento facturado, asociados al mismo número de reclamación (10469172),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</si>
  <si>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Jhoan Stivens Ponton Medina, identificado con cédula de ciudadanía No. 1.148.700.667, correspondiente a la factura No. 539969, se evidencia que esta registra (1) unidad del elemento reclamado “Mano, Dedos, Puño (Muñeca), Codo, Pie,  Clavícula, Antebrazo, Cuello De Pie  (Tobillo), Edad Ósea (Carpograma), Calcáneo”, por un valor inicial de $36.300,00.
Se identifican tres (3) registros de radicación del elemento facturado, asociados al mismo número de reclamación (10469172),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$36.300,00.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</si>
  <si>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Jhoan Stivens Ponton Medina, identificado con cédula de ciudadanía No. 1.148.700.667, correspondiente a la factura No. 539969, se evidencia que esta registra (1) unidad del elemento reclamado “Diclofenaco 75Mg/3Ml Caja Por 10 Ampollas De Pebd.”, por un valor inicial de $1.800,00.
Se identifican tres (3) registros de radicación del elemento facturado, asociados al mismo número de reclamación (10469172),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</si>
  <si>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Jhoan Stivens Ponton Medina, identificado con cédula de ciudadanía No. 1.148.700.667, correspondiente a la factura No. 539969, se evidencia que esta registra (1) unidad del elemento reclamado “Brazo, Pierna, Rodilla, Fémur, Hombro, Omoplato”, por un valor inicial de $47.000,00.
Se identifican tres (3) registros de radicación del elemento facturado, asociados al mismo número de reclamación (10469172),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$47.000,00.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</si>
  <si>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Jhoan Stivens Ponton Medina, identificado con cédula de ciudadanía No. 1.148.700.667, correspondiente a la factura No. 539969, se evidencia que esta registra (1) unidad del elemento reclamado “Consulta De Urgencias”, por un valor inicial de $42.300,00.
Se identifican tres (3) registros de radicación del elemento facturado, asociados al mismo número de reclamación (10469172),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</si>
  <si>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Jhoan Stivens Ponton Medina, identificado con cédula de ciudadanía No. 1.148.700.667, correspondiente a la factura No. 539969, se evidencia que esta registra (2) unidades del elemento reclamado “Jeringa De 5 CC.”, por un valor inicial de $960,00. No obstante, posteriormente la entidad presenta una nueva reclamación sobre el mismo elemento (“Jeringa De 5 CC.”), también por (2) unidades, pero por un valor de $1.000,00, el cual no coincide con el valor inicialmente facturado.
Adicionalmente, se identifican tres (3) registros de radicación del elemento facturado, asociados al mismo número de reclamación (10469172),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</si>
  <si>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Yemmys Mariel Soto Pimienta, identificado con cédula de ciudadanía No. 40.942.565, correspondiente a la factura No. 542767, se evidencia que esta registra (1) unidad del elemento reclamado “Brazo, Pierna, Rodilla, Fémur, Hombro, Omoplato”, por un valor inicial de $47.000,00.
Se identifican tres (3) registros de radicación del elemento facturado, asociados al mismo número de reclamación (10469195),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$47.000,00.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</si>
  <si>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Yemmys Mariel Soto Pimienta, identificado con cédula de ciudadanía No. 40.942.565, correspondiente a la factura No. 542767, se evidencia que esta registra (1) unidad del elemento reclamado “Jeringa De 20 CC.”, por un valor inicial de $1.100,00.
Se identifican tres (3) registros de radicación del elemento facturado, asociados al mismo número de reclamación (10469195),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</si>
  <si>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Yemmys Mariel Soto Pimienta, identificado con cédula de ciudadanía No. 40.942.565, correspondiente a la factura No. 542767, se evidencia que esta registra (1) unidad del elemento reclamado “Tramadol 50Mg / Ml Solución Inyectable Cajas Por 5 Ampollas.”, por un valor inicial de $2.700,00.
Se identifican tres (3) registros de radicación del elemento facturado, asociados al mismo número de reclamación (10469195),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</si>
  <si>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Yemmys Mariel Soto Pimienta, identificado con cédula de ciudadanía No. 40.942.565, correspondiente a la factura No. 542767, se evidencia que esta registra (1) unidad del elemento reclamado “Dipirona de 2.5 Gramos /5 Ml Solución Inyectable Caja X 5 Ampollas. Cada Ampolla Por 5Ml Contiene 2.5 G de Dipirona”, por un valor inicial de $2.500,00. No obstante, posteriormente la entidad presenta una nueva reclamación sobre el elemento registrado: (“N-Butil Bromuro de Hioscina + Dipirona (20Mg+2.5G)/5Ml Caja Por 5 Ampollas X 5 Ml”), también por (1) unidad.
Adicionalmente, se identifican tres (3) registros de radicación del elemento facturado, asociados al mismo número de reclamación (10469195),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$2.500,00.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</si>
  <si>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Yemmys Mariel Soto Pimienta, identificado con cédula de ciudadanía No. 40.942.565, correspondiente a la factura No. 542767, se evidencia que esta registra (1) unidad del elemento reclamado “Consulta De Urgencias”, por un valor inicial de $42.300,00.
Se identifican tres (3) registros de radicación del elemento facturado, asociados al mismo número de reclamación (10469195),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</si>
  <si>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(1) unidad del elemento reclamado “Habitación Bipersonal”, por un valor inicial de $180.400,00.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</si>
  <si>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(3) unidades del elemento reclamado “Habitación Bipersonal”, por un valor inicial de $710.700,00.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$710.700,00.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</si>
  <si>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(1) unidad del elemento reclamado “Mano, Dedos, Puño (Muñeca), Codo, Pie,  Clavícula, Antebrazo, Cuello De Pie  (Tobillo), Edad Ósea (Carpograma), Calcáneo”, por un valor inicial de $36.300,00.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$36.300,00.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</si>
  <si>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(1) unidad del elemento reclamado “Solución Fisiológica De Cloruro De Sodio Al 0.9% Caja X 20 Ampollas Pebd Ecoflac X 500 Ml + Inserto”, por un valor inicial de $2.668,00. No obstante, posteriormente la entidad presenta una nueva reclamación sobre el mismo elemento (“Cloruro De Sodio 0.9% Bolsa PVC Atoxico Por 500Ml Mas Bolsa Externa En Polietileno Con Puerto De Inyección De Policarbonato Y Tapón De Siliprene Conector De PVC Grado Medico Y Tapa”), también por una (1) unidad, pero por un valor de $2.700,00, el cual no coincide con el valor inicialmente facturado.
Adicionalmente, se identifican tres (3) registros de radicación del elemento facturado, asociados al mismo número de reclamación (10469195),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</si>
  <si>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Janier  Miranda Ipuana, identificado con cédula de ciudadanía No. 1.124.373.555, correspondiente a la factura No. 560715, se evidencia que esta registra (1) unidad del elemento reclamado “Honorarios Anestesiólogo Grupo 05”, por un valor inicial de $41.200,00.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$41.200,00.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</si>
  <si>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(1) unidad del elemento reclamado “Consulta De Urgencias”, por un valor inicial de $42.300,00.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</si>
  <si>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(1) unidad del elemento reclamado “Honorarios Cirujano Grupo 05”, por un valor inicial de $62.900,00.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$62.900,00.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</si>
  <si>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Yemmys Mariel Soto Pimienta, identificado con cédula de ciudadanía No. 40.942.565, correspondiente a la factura No. 542767, se evidencia que esta registra (11) unidades del elemento reclamado “Solución Fisiológica De Cloruro De Sodio Al 0.9% Caja X 50 Ampollas Pebd Ecoflac X 100 Ml + Inserto”, por un valor inicial de $23.100,00. No obstante, posteriormente la entidad presenta una nueva reclamación sobre el elemento registrado: (“Cloruro De Sodio 0.9 % Solución Inyectable Frasco Pebd X 100 Ml De Cloruro De Sodio 0.9 %”), también por (11) unidades.
Adicionalmente,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$23.100,00.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</si>
  <si>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(9) unidades del elemento reclamado “Clindamicina 600 Mg/4 Ml Inyectable Caja Por 2 Ampollas De Vidrio Tipo I Por 4Ml”, por un valor inicial de $134.550,00.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$135.000,00.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</si>
  <si>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(9) unidades del elemento reclamado “Honorarios Cirujano Grupo 05”, por un valor inicial de $125.900,00.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$125.900,00.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</si>
  <si>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(9) unidades del elemento reclamado “Honorarios Cirujano Grupo 05”, por un valor inicial de $62.900,00.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$62.900,00.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</si>
  <si>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(7) unidades del elemento reclamado “Solución Isotónica De Cloruro De Sodio (Sodio Cloruro 0,9%)-Bolsa X 250 Ml. En Polietileno Atóxico De Baja Densidad.”, por un valor inicial de $14.630,00. No obstante, posteriormente la entidad presenta una nueva reclamación sobre el mismo elemento (“Solución Isotónica De Cloruro De Sodio (Sodio Cloruro 0,9%)-Bolsa X 250 Ml. En Polietileno Atóxico De Baja Densidad.”), también por (7) unidades, pero por un valor de $14.700,00, el cual no coincide con el valor inicialmente facturado.
Adicionalmente,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$14.700,00.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</si>
  <si>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Janier  Miranda Ipuana, identificado con cédula de ciudadanía No. 1.124.373.555, correspondiente a la factura No. 560715, se evidencia que esta registra (1) unidad del elemento reclamado “Materiales De Sutura Y Curación Grupos 04 - 05 - 06 ”, por un valor inicial de $91.700,00.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$91.700,00.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</si>
  <si>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(1) unidad del elemento reclamado “Circuito Anestesia Adulto”, por un valor inicial de $30.000,00.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$30.000,00.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</si>
  <si>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(1) unidad del elemento reclamado “Equipo Macrogotero”, por un valor inicial de $3.900,00.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</si>
  <si>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(24) unidades del elemento reclamado “Ciprofloxacina Inyectable Frasco Vial. De Vidrio Ambar Tipoi. Con Tapón De Clorobutilo. Agrafe De Aluminio. Por Diez(10) Ml. En Caja.”, por un valor inicial de $229.512,00. No obstante, posteriormente la entidad presenta una nueva reclamación sobre el mismo elemento (“Ciprofloxacina 100 Mg / 10 Ml Caja Por 10 Frascos Vial Por 10 Ml De Vidrio Tipo I. Ambar. Tapón Gris De Bromobutilo Y Agrafe De Aluminio.”), también por (24) unidades, pero por un valor de $230.400,00, el cual no coincide con el valor inicialmente facturado.
Adicionalmente,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$230.400,00.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</si>
  <si>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Janier  Miranda Ipuana, identificado con cédula de ciudadanía No. 1.124.373.555, correspondiente a la factura No. 560715, se evidencia que esta registra (1) unidad del elemento reclamado “Derechos De Sala De Cirugía Grupo 05”, por un valor inicial de $224.400,00.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$224.400,00.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</si>
  <si>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(1) unidad del elemento reclamado “Honorarios Anestesiólogo Grupo 05”, por un valor inicial de $82.300,00.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$82.300,00.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</si>
  <si>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(1) unidad del elemento reclamado “Cánula Guedel”, por un valor inicial de $6.500,00.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$6.500,00.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</si>
  <si>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(1) unidad del elemento reclamado “Cultivos Especiales Para Microorganismos”, por un valor inicial de $29.000,00.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$29.000,00.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</si>
  <si>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(13) unidades del elemento reclamado “Jeringa De 5 CC.”, por un valor inicial de $6.240,00. Posteriormente la entidad presenta una nueva reclamación sobre el mismo elemento (“Jeringa De 5 CC”), también por (13) unidades, pero por un valor diferente de $6.500,00, el cual no coincide con el valor inicialmente facturado.
Adicionalmente,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$6.500,00.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</si>
  <si>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Janier  Miranda Ipuana, identificado con cédula de ciudadanía No. 1.124.373.555, correspondiente a la factura No. 560715, se evidencia que esta registra (9) unidades del elemento reclamado “Tramadol 50 Mg Inyectable Estuche De Cartón Conteniendo 100 Ampollas De Vidrio”, por un valor inicial de $24.300,00.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$24.300,00.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</si>
  <si>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(1) unidad del elemento reclamado “Urocultivo Con Recuento De Colonias”, por un valor inicial de $47.000,00.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$47.000,00.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</si>
  <si>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Yemmys Mariel Soto Pimienta, identificado con cédula de ciudadanía No. 40.942.565, correspondiente a la factura No. 542767, se evidencia que esta registra (12) unidades del elemento reclamado “Dipirona De 2.5 Gramos /5 Ml Solución Inyectable Caja X 5 Ampollas. Cada Ampolla Por 5Ml Contiene 2.5 G De Dipirona”, por un valor inicial de $30.000,00. No obstante, posteriormente la entidad presenta una nueva reclamación sobre el elemento registrado: (“N-Butil Bromuro De Hioscina + Dipirona (20Mg+2.5G)/5Ml Caja Por 5 Ampollas X 5 Ml”), también por (12) unidades.
Adicionalmente,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$30.000,00.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</si>
  <si>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(1) unidad del elemento reclamado “Cánula Nasal Ox Westmed Adulto”, por un valor inicial de $9.000,00.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$9.000,00.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</si>
  <si>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Janier  Miranda Ipuana, identificado con cédula de ciudadanía No. 1.124.373.555, correspondiente a la factura No. 560715, se evidencia que esta registra (1) unidad del elemento reclamado “Equipo Bureta”, por un valor inicial de $6.300,00.
Se identifican tres (3) registros de radicación del elemento facturado, asociados al mismo número de reclamación (10470386),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$6.300,00.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</si>
  <si>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Ledys Gloria Angel Ardila, identificado con cédula de ciudadanía No. 39.154.411, correspondiente a la factura No. 563180, se evidencia que esta registra (1) unidad del elemento reclamado “Consulta De Urgencias”, por un valor inicial de $42.300,00.
Se identifican tres (3) registros de radicación del elemento facturado, asociados al mismo número de reclamación (10470407),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</si>
  <si>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Ledys Gloria Angel Ardila, identificado con cédula de ciudadanía No. 39.154.411, correspondiente a la factura No. 563180, se evidencia que esta registra (1) unidad del elemento reclamado “Diclofenaco 75Mg/3Ml Caja Por 10 Ampollas De Pebd.”, por un valor inicial de $1.800,00.
Se identifican tres (3) registros de radicación del elemento facturado, asociados al mismo número de reclamación (10470407),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</si>
  <si>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Edgar Emilio Benjumea Fuentes, identificado con cédula de ciudadanía No. 84.086.189, correspondiente a la factura No. 564358, se evidencia que esta registra (1) unidad del elemento reclamado “Diclofenaco 75Mg/3Ml Caja Por 10 Ampollas De Pebd.”, por un valor inicial de $1.800,00.
Se identifican tres (3) registros de radicación del elemento facturado, asociados al mismo número de reclamación (10470412),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</si>
  <si>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Edgar Emilio Benjumea Fuentes, identificado con cédula de ciudadanía No. 84.086.189, correspondiente a la factura No. 564358, se evidencia que esta registra (1) unidad del elemento reclamado “Consulta De Urgencias”, por un valor inicial de $42.300,00.
Se identifican tres (3) registros de radicación del elemento facturado, asociados al mismo número de reclamación (10470412),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</si>
  <si>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Edgar Emilio Benjumea Fuentes, identificado con cédula de ciudadanía No. 84.086.189, correspondiente a la factura No. 564358, se evidencia que esta registra (1) unidad del elemento reclamado “Dexametasona 8 Mg / 2 Ml Solución Inyectable Caja Por 1 Ampolla De 2 Ml De Vidrio Borosilicato Tipo I Color Ámbar En Blisterpack De Papel PVC O Termoformado.”, por un valor inicial de $4.287,00. No obstante, posteriormente la entidad presenta una nueva reclamación sobre el mismo elemento (“Dexametasona Fosfato 8Mg / 2 Ml Caja Por 100 Ampollas De Vidrio Ambar Tipo I Por 2 Mililitros”), también por una (1) unidad, pero por un valor de $4.300,00, el cual no coincide con el valor inicialmente facturado.
Adicionalmente, se identifican tres (3) registros de radicación del elemento facturado, asociados al mismo número de reclamación (10470412),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</si>
  <si>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Jazmin  Caro Ustarz, identificado con tarjeta de identidad No. 1.118.812.959, correspondiente a la factura No. 564603, se evidencia que esta registra (2) unidades del elemento reclamado “Mano, Dedos, Puño (Muñeca), Codo, Pie,  Clavícula, Antebrazo, Cuello De Pie  (Tobillo), Edad Ósea (Carpograma), Calcáneo”, por un valor inicial de $72.600,00.
Se identifican tres (3) registros de radicación del elemento facturado, asociados al mismo número de reclamación (10470418),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$72.600,00.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</si>
  <si>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Jazmin  Caro Ustarz, identificado con tarjeta de identidad No. 1.118.812.959, correspondiente a la factura No. 564603, se evidencia que esta registra (1) unidad del elemento reclamado “Brazo, Pierna, Rodilla, Fémur, Hombro, Omoplato”, por un valor inicial de $47.000,00.
Se identifican tres (3) registros de radicación del elemento facturado, asociados al mismo número de reclamación (10470418),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$47.000,00.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</si>
  <si>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Jazmin  Caro Ustarz, identificado con tarjeta de identidad No. 1.118.812.959, correspondiente a la factura No. 564603, se evidencia que esta registra (1) unidad del elemento reclamado “Dexametasona 8 Mg / 2 Ml Solución Inyectable Caja Por 1 Ampolla De 2 Ml De Vidrio Borosilicato Tipo I Color Ámbar En Blisterpack De Papel PVC O Termoformado.”, por un valor inicial de $4.287,00. No obstante, posteriormente la entidad presenta una nueva reclamación sobre el elemento (“Dexametasona Fosfato 8Mg / 2 Ml Caja Por 100 Ampollas De Vidrio Ambar Tipo I Por 2 Mililitros”), también por una (1) unidad, pero por un valor de $4.300,00, el cual no coincide con el valor inicialmente facturado.
Adicionalmente, se identifican tres (3) registros de radicación del elemento facturado, asociados al mismo número de reclamación (10470418),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</si>
  <si>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Jazmin  Caro Ustarz, identificado con tarjeta de identidad No. 1.118.812.959, correspondiente a la factura No. 564603, se evidencia que esta registra (1) unidad del elemento reclamado “Tramadol  100 Mg  / 2 Ml Inyectable-Caja X  50  Ampollas De Vidrio Incoloro Tipo I Con Textos Pirograbados En Color Azul.”, por un valor inicial de $4.400,00.
Se identifican tres (3) registros de radicación del elemento facturado, asociados al mismo número de reclamación (10470418),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</si>
  <si>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Jazmin  Caro Ustarz, identificado con tarjeta de identidad No. 1.118.812.959, correspondiente a la factura No. 564603, se evidencia que esta registra (1) unidad del elemento reclamado “Diclofenaco 75Mg/3Ml Caja Por 10 Ampollas De Pebd.”, por un valor inicial de $1.800,00.
Se identifican tres (3) registros de radicación del elemento facturado, asociados al mismo número de reclamación (10470418),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</si>
  <si>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Jazmin  Caro Ustarz, identificado con tarjeta de identidad No. 1.118.812.959, correspondiente a la factura No. 564603, se evidencia que esta registra (1) unidad del elemento reclamado “Consulta De Urgencias”, por un valor inicial de $42.300,00.
Se identifican tres (3) registros de radicación del elemento facturado, asociados al mismo número de reclamación (10470418),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</si>
  <si>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Manuel Salvador Padilla Villarreal, identificado con cedula de ciudadanía No. 1.741.618, correspondiente a la factura No. 564739, se evidencia que esta registra (2) unidades del elemento reclamado “Jeringa De 5 CC”, por un valor inicial de $960,00. No obstante, posteriormente la entidad presenta una nueva reclamación sobre el elemento (“Jeringa De 5 CC”), también por una (2) unidades, pero por un valor de $1.000,00, el cual no coincide con el valor inicialmente facturado.
Adicionalmente, se identifican tres (3) registros de radicación del elemento facturado, asociados al mismo número de reclamación (10470426),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</si>
  <si>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Manuel Salvador Padilla Villarreal, identificado con cedula de ciudadanía No. 1.741.618, correspondiente a la factura No. 564739, se evidencia que esta registra (1) unidad del elemento reclamado “Dexametasona Fosfato 8Mg / 2 Ml Caja Por 100 Ampollas De Vidrio Ambar Tipo I Por 2 Mililitros”, por un valor inicial de $4.287,00. No obstante, posteriormente la entidad presenta una nueva reclamación sobre el elemento (“Dexametasona Fosfato 8Mg / 2 Ml Caja Por 100 Ampollas De Vidrio Ambar Tipo I Por 2 Mililitros”), también por una (1) unidad, pero por un valor de $4.300,00, el cual no coincide con el valor inicialmente facturado.
Adicionalmente, se identifican tres (3) registros de radicación del elemento facturado, asociados al mismo número de reclamación (10470426),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</si>
  <si>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Manuel Salvador Padilla Villarreal, identificado con cedula de ciudadanía No. 1.741.618, correspondiente a la factura No. 564739, se evidencia que esta registra (1) unidad del elemento reclamado “Consulta De Urgencias”, por un valor inicial de $42.300,00.
Se identifican tres (3) registros de radicación del elemento facturado, asociados al mismo número de reclamación (10470426),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</si>
  <si>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Manuel Salvador Padilla Villarreal, identificado con cedula de ciudadanía No. 1.741.618, correspondiente a la factura No. 564739, se evidencia que esta registra (1) unidad del elemento reclamado “Mano, Dedos, Puño (Muñeca), Codo, Pie,  Clavícula, Antebrazo, Cuello De Pie  (Tobillo), Edad Ósea (Carpograma), Calcáneo”, por un valor inicial de $36.300,00.
Se identifican tres (3) registros de radicación del elemento facturado, asociados al mismo número de reclamación (10470426),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$36.300,00.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</si>
  <si>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Manuel Salvador Padilla Villarreal, identificado con cedula de ciudadanía No. 1.741.618, correspondiente a la factura No. 564739, se evidencia que esta registra (1) unidad del elemento reclamado “Diclofenaco 75Mg/3Ml Caja Por 10 Ampollas De Pebd.”, por un valor inicial de $1.800,00.
Se identifican tres (3) registros de radicación del elemento facturado, asociados al mismo número de reclamación (10470426),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</si>
  <si>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Héctor Fabio Martínez Morales, identificado con cedula de ciudadanía No. 10.287.053, correspondiente a la factura No. 565160, se evidencia que esta registra (1) unidad del elemento reclamado “Consulta De Urgencias”, por un valor inicial de $42.300,00.
Se identifican tres (3) registros de radicación del elemento facturado, asociados al mismo número de reclamación (10470432),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</si>
  <si>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Héctor Fabio Martínez Morales, identificado con cedula de ciudadanía No. 10.287.053, correspondiente a la factura No. 565160, se evidencia que esta registra (1) unidad del elemento reclamado “Diclofenaco 75Mg/3Ml Caja Por 10 Ampollas De Pebd.”, por un valor inicial de $1.800,00.
Se identifican tres (3) registros de radicación del elemento facturado, asociados al mismo número de reclamación (10470432),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</si>
  <si>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Héctor Fabio Martínez Morales, identificado con cedula de ciudadanía No. 10.287.053, correspondiente a la factura No. 565160, se evidencia que esta registra (1) unidad del elemento reclamado “Dexametasona 8 Mg / 2 Ml Solución Inyectable Caja Por 1 Ampolla De 2 Ml De Vidrio Borosilicato Tipo I Color Ámbar En Blisterpack De Papel PVC O Termoformado.”, por un valor inicial de $4.287,00. No obstante, posteriormente la entidad presenta una nueva reclamación sobre el elemento (“Dexametasona Fosfato 8Mg / 2 Ml Caja Por 100 Ampollas De Vidrio Ambar Tipo I Por 2 Mililitros”), también por una (1) unidad, pero por un valor de $4.300,00, el cual no coincide con el valor inicialmente facturado.
Adicionalmente, se identifican tres (3) registros de radicación del elemento facturado, asociados al mismo número de reclamación (10470432),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</si>
  <si>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Héctor Fabio Martínez Morales, identificado con cedula de ciudadanía No. 10.287.053, correspondiente a la factura No. 565160, se evidencia que esta registra (2) unidades del elemento reclamado “Jeringa De 5 CC”, por un valor inicial de $960,00. No obstante, posteriormente la entidad presenta una nueva reclamación sobre el elemento (“Jeringa De 5 CC”), también por (2) unidades, pero por un valor de $1.000,00, el cual no coincide con el valor inicialmente facturado.
Adicionalmente, se identifican tres (3) registros de radicación del elemento facturado, asociados al mismo número de reclamación (10470432),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</si>
  <si>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Antonio De Jesús Redondo Pushaina, identificado con cedula de ciudadanía No. 84.110.083, correspondiente a la factura No. 566089, se evidencia que esta registra (2) unidades del elemento reclamado “Naproxeno 250 Mg Tableta Caja Por 20 Tabletas Blister PVC/Aluminio”, por un valor inicial de $1.702,00. No obstante, posteriormente la entidad presenta una nueva reclamación sobre el elemento (“Naproxeno 250 Mg Uso Institucional: Caja De Cartulina Por 300 Tabletas En Blister De PVC Incoloro /Aluminio.”), también por (2) unidades, pero por un valor de $1.800,00, el cual no coincide con el valor inicialmente facturado.
Adicionalmente,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</si>
  <si>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Antonio De Jesús Redondo Pushaina, identificado con cedula de ciudadanía No. 84.110.083, correspondiente a la factura No. 566089, se evidencia que esta registra (1) unidad del elemento reclamado “Interconsulta Médica Especializada Ambulatoria O Intrahospitalaria.”, por un valor inicial de $41.000,00.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$41.000,00.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</si>
  <si>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“Equipo Macrogotero”, por un valor inicial de $3.900,00.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</si>
  <si>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“Habitación De Cuatro Ó Mas Camas”, por un valor inicial de $177.400,00.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$177.400,00.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</si>
  <si>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“JERINGA DE 10 CC”, por un valor inicial de $623,00. No obstante, posteriormente la entidad presenta una nueva reclamación sobre el elemento (“JERINGA DE 10 CC”), también por (1) unidad, pero por un valor de $600,00, el cual no coincide con el valor inicialmente facturado.
Adicionalmente,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$600,00.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</si>
  <si>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Antonio De Jesús Redondo Pushaina, identificado con cedula de ciudadanía No. 84.110.083, correspondiente a la factura No. 566089, se evidencia que esta registra (2) unidades del elemento reclamado “Solución Fisiológica De Cloruro De Sodio Al 0.9% Caja X 20 Ampollas Pebd Ecoflac X 500 Ml + Inserto”, por un valor inicial de $5.336,00. No obstante, posteriormente la entidad presenta una nueva reclamación sobre el elemento (“Cloruro De Sodio 0.9% Bolsa PVC Atoxico Por 500Ml Mas Bolsa Externa En Polietileno Con Puerto De Inyección De Policarbonato Y Tapón De Siliprene Conector De PVC Grado Medico Y Tapa”), también por (2) unidades, pero por un valor de $5.400,00, el cual no coincide con el valor inicialmente facturado.
Adicionalmente,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$5.400,00.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</si>
  <si>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Antonio De Jesús Redondo Pushaina, identificado con cedula de ciudadanía No. 84.110.083, correspondiente a la factura No. 566089, se evidencia que esta registra (1) unidad del elemento reclamado “Columna Lumbosacra”, por un valor inicial de $72.600,00.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$72.600,00.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</si>
  <si>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“Tórax (Pa O P A Y Lateral), Reja Costal”, por un valor inicial de $51.500,00.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$51.500,00.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</si>
  <si>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“Traslado Simple Medicalizado”, por un valor inicial de $120.700,00.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$120.700,00.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</si>
  <si>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(488) unidades del elemento reclamado “Mayor De 300 Kms”, por un valor inicial de $2.684.000,00.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$2.684.000,00.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</si>
  <si>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Lactato De Ringer Solución Inyectable (Solución Hartmann) Bolsa PVC Atoxico Transparente Por 500 Ml”, por un valor inicial de $2.790,00. No obstante, posteriormente la entidad presenta una nueva reclamación sobre el elemento (“Lactato De Ringer (Solución Hartmann) Bolsa De PVC Con Sobrebolsa De Pead. Por 3000 Ml De Solución (En Caja De Cartón Por 6 Unidades).”), también por (2) unidades, pero por un valor de $2.800,00, el cual no coincide con el valor inicialmente facturado. 
Adicionalmente,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$2.800,00.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</si>
  <si>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Antonio De Jesús Redondo Pushaina, identificado con cédula de ciudadanía No. 84.110.083, correspondiente a la factura No. 566089, se evidencia que esta registra (1) unidad del elemento reclamado “Dipirona De 2.5 Gramos /5 Ml Solución Inyectable Caja X 5 Ampollas. Cada Ampolla Por 5Ml Contiene 2.5 G De Dipirona”, por un valor inicial de $2.500,00. No obstante, posteriormente la entidad presenta una nueva reclamación sobre el elemento registrado: (“N-Butil Bromuro De Hioscina + Dipirona (20Mg+2.5G)/5Ml Caja Por 5 Ampollas X 5 Ml”), también por (1) unidad a $2.500,00.
Adicionalmente,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$2.500,00.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</si>
  <si>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“Valoración Inicial Intrahospitalaria, Por El Especialista Tratante, Del Paciente Ingresado Para Estudio Y/O Tratamiento No Quirúrgico U Obstétrico”, por un valor inicial de $31.800,00.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</si>
  <si>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“Pelvis, Cadera, Articulaciones Sacro Ilíacas  Y Coxo Femorales”, por un valor inicial de $39.900,00.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$39.900,00.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</si>
  <si>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“Consulta De Urgencias”, por un valor inicial de $42.300,00.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</si>
  <si>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“Venocath 18”, por un valor inicial de $3.200,00.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</si>
  <si>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Israel José Rodriguez Fuentes, identificado con cedula de ciudadanía No. 1.121.301.408, correspondiente a la factura No. 570124, se evidencia que esta registra (2) unidades del elemento reclamado “Jeringa De 5 CC”, por un valor inicial de $960,00. No obstante, posteriormente la entidad presenta una nueva reclamación sobre el elemento (“Jeringa De 5 CC”), también por (2) unidades, pero por un valor de $1.000,00, el cual no coincide con el valor inicialmente facturado.
Adicionalmente, se identifican tres (3) registros de radicación del elemento facturado, asociados al mismo número de reclamación (10470649),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</si>
  <si>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Israel José Rodriguez Fuentes, identificado con cedula de ciudadanía No. 1.121.301.408, correspondiente a la factura No. 570124, se evidencia que esta registra (1) unidad del elemento reclamado “Dexametasona 8 Mg / 2 Ml Solución Inyectable Caja Por 1 Ampolla De 2 Ml De Vidrio Borosilicato Tipo I Color Ámbar En Blisterpack De Papel PVC O Termoformado.”, por un valor inicial de $4.287,00. No obstante, posteriormente la entidad presenta una nueva reclamación sobre el elemento (“Dexametasona Fosfato 8Mg / 2 Ml Caja Por 100 Ampollas De Vidrio Ambar Tipo I Por 2 Mililitros”), también por (1) unidad, pero por un valor de $4.300,00, el cual no coincide con el valor inicialmente facturado.
Adicionalmente, se identifican tres (3) registros de radicación del elemento facturado, asociados al mismo número de reclamación (10470649),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</si>
  <si>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Israel José Rodriguez Fuentes, identificado con cedula de ciudadanía No. 1.121.301.408, correspondiente a la factura No. 570124, se evidencia que esta registra (1) unidad del elemento reclamado “Consulta De Urgencias”, por un valor inicial de $42.300,00.
Se identifican tres (3) registros de radicación del elemento facturado, asociados al mismo número de reclamación (10470649),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</si>
  <si>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Israel José Rodriguez Fuentes, identificado con cedula de ciudadanía No. 1.121.301.408, correspondiente a la factura No. 570124, se evidencia que esta registra (1) unidad del elemento reclamado “Pelvis, Cadera, Articulaciones Sacro Ilíacas  Y Coxo Femorales”, por un valor inicial de $39.900,00.
Se identifican tres (3) registros de radicación del elemento facturado, asociados al mismo número de reclamación (10470649),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$39.900,00.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</si>
  <si>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Israel José Rodriguez Fuentes, identificado con cedula de ciudadanía No. 1.121.301.408, correspondiente a la factura No. 570124, se evidencia que esta registra (1) unidad del elemento reclamado “Diclofenaco 75Mg/3Ml Caja Por 10 Ampollas De Pebd.”, por un valor inicial de $1.800,00.
Se identifican tres (3) registros de radicación del elemento facturado, asociados al mismo número de reclamación (10470649),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</si>
  <si>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Danilo De Jesús Milian Martínez, identificado con cedula de ciudadanía No. 1.118.852.182, correspondiente a la factura No. 573510, se evidencia que esta registra (1) unidad del elemento reclamado “Dexametasona 8 Mg / 2 Ml Solución Inyectable Caja Por 1 Ampolla De 2 Ml De Vidrio Borosilicato Tipo I Color Ámbar En Blisterpack De Papel PVC O Termoformado.”, por un valor inicial de $4.287,00. No obstante, posteriormente la entidad presenta una nueva reclamación sobre el elemento (“Dexametasona Fosfato 8Mg / 2 Ml Caja Por 100 Ampollas De Vidrio Ambar Tipo I Por 2 Mililitros”), también por (1) unidad, pero por un valor de $4.300,00, el cual no coincide con el valor inicialmente facturado.
Adicionalmente, se identifican tres (3) registros de radicación del elemento facturado, asociados al mismo número de reclamación (10470304),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</si>
  <si>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Danilo De Jesús Milian Martínez, identificado con cedula de ciudadanía No. 1.118.852.182, correspondiente a la factura No. 573510, se evidencia que esta registra (1) unidad del elemento reclamado “Comparativas De Las Regiones Anteriores; Al  Valor De La Región Agregar:”, por un valor inicial de $22.800,00.
Se identifican tres (3) registros de radicación del elemento facturado, asociados al mismo número de reclamación (10470304),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$22.800,00.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</si>
  <si>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Danilo De Jesús Milian Martínez, identificado con cedula de ciudadanía No. 1.118.852.182, correspondiente a la factura No. 573510, se evidencia que esta registra (1) unidad del elemento reclamado “Pelvis, Cadera, Articulaciones Sacro Ilíacas  Y Coxo Femorales”, por un valor inicial de $42.700,00.
Se identifican tres (3) registros de radicación del elemento facturado, asociados al mismo número de reclamación (10470304),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</si>
  <si>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Danilo De Jesús Milian Martínez, identificado con cedula de ciudadanía No. 1.118.852.182, correspondiente a la factura No. 573510, se evidencia que esta registra (1) unidad del elemento reclamado “Jeringa De 1 CC”, por un valor inicial de $190,00. No obstante, posteriormente la entidad presenta una nueva reclamación sobre el elemento (“Jeringa De 1 CC”), también por (1) unidad, pero por un valor de $200,00, el cual no coincide con el valor inicialmente facturado.
Adicionalmente, se identifican tres (3) registros de radicación del elemento facturado, asociados al mismo número de reclamación (10470304),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</si>
  <si>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Danilo De Jesús Milian Martínez, identificado con cedula de ciudadanía No. 1.118.852.182, correspondiente a la factura No. 573510, se evidencia que esta registra (1) unidad del elemento reclamado “Diclofenaco 75Mg/3Ml Caja Por 10 Ampollas De Pebd.”, por un valor inicial de $1.800,00.
Se identifican tres (3) registros de radicación del elemento facturado, asociados al mismo número de reclamación (10470304),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</si>
  <si>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Danilo De Jesús Milian Martínez, identificado con cedula de ciudadanía No. 1.118.852.182, correspondiente a la factura No. 573510, se evidencia que esta registra (1) unidad del elemento reclamado “Consulta De Urgencias”, por un valor inicial de $45.300,00.
Se identifican tres (3) registros de radicación del elemento facturado, asociados al mismo número de reclamación (10470304),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</si>
  <si>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Danilo De Jesús Milian Martínez, identificado con cedula de ciudadanía No. 1.118.852.182, correspondiente a la factura No. 573510, se evidencia que esta registra (1) unidad del elemento reclamado “Brazo, Pierna, Rodilla, Fémur, Hombro, Omoplato”, por un valor inicial de $50.300,00.
Se identifican tres (3) registros de radicación del elemento facturado, asociados al mismo número de reclamación (10470304),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</si>
  <si>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Danilo De Jesús Milian Martínez, identificado con cedula de ciudadanía No. 1.118.852.182, correspondiente a la factura No. 573510, se evidencia que esta registra (2) unidades del elemento reclamado “Jeringa De 5 CC”, por un valor inicial de $960,00. No obstante, posteriormente la entidad presenta una nueva reclamación sobre el elemento (“Jeringa De 5 CC”), también por (2) unidades, pero por un valor de $1.000,00, el cual no coincide con el valor inicialmente facturado.
Adicionalmente, se identifican tres (3) registros de radicación del elemento facturado, asociados al mismo número de reclamación (10470304),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</si>
  <si>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Danilo De Jesús Milian Martínez, identificado con cedula de ciudadanía No. 1.118.852.182, correspondiente a la factura No. 573510, se evidencia que esta registra (1) unidad del elemento reclamado “Tramadol 50 Mg Inyectable Estuche De Cartón Conteniendo 100 Ampollas De Vidrio”, por un valor inicial de $2.700,00.
Se identifican tres (3) registros de radicación del elemento facturado, asociados al mismo número de reclamación (10470304),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</si>
  <si>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Alvaro  Coronel , identificado con cedula de ciudadanía No.13.844.091, correspondiente a la factura No. 574066, se evidencia que esta registra (1) unidad del elemento reclamado “Derechos De Sala Para Suturas”, por un valor inicial de $37.700,00.
Se identifican tres (3) registros de radicación del elemento facturado, asociados al mismo número de reclamación (10470307),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$37.700,00.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</si>
  <si>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Alvaro  Coronel , identificado con cedula de ciudadanía No.13.844.091, correspondiente a la factura No. 574066, se evidencia que esta registra (1) unidad del elemento reclamado “Consulta De Urgencias”, por un valor inicial de $45.300,00.
Se identifican tres (3) registros de radicación del elemento facturado, asociados al mismo número de reclamación (10470307),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</si>
  <si>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Álvaro  Coronel, identificado con cedula de ciudadanía No. 13.844.091, correspondiente a la factura No. 574066, se evidencia que esta registra (1) unidades del elemento reclamado “Toxoide Tetánico Caja 100 Frascos 1 Ml. Vidrio Tipo I Ampollas Una Dosis Cada Una”, por un valor inicial de $10.080,00. No obstante, posteriormente la entidad presenta una nueva reclamación sobre el elemento (“Imovax D.T. Adulto Frasco Ampolla X 1 Dosis”), también por (1) unidad, pero por un valor de $10.100,00, el cual no coincide con el valor inicialmente facturado.
Adicionalmente, se identifican tres (3) registros de radicación del elemento facturado, asociados al mismo número de reclamación (10470307),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$10.100,00.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</si>
  <si>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Alvaro  Coronel, identificado con cedula de ciudadanía No.13.844.091, correspondiente a la factura No. 574066, se evidencia que esta registra (1) unidad del elemento reclamado “Sutura”, por un valor inicial de $12.900,00.
Se identifican tres (3) registros de radicación del elemento facturado, asociados al mismo número de reclamación (10470307),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$12.900,00.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</si>
  <si>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13.844.091, correspondiente a la factura No. 574066, se evidencia que esta registra (1) unidad del elemento reclamado “Jeringa De 1 CC”, por un valor inicial de $190,00. No obstante, posteriormente la entidad presenta una nueva reclamación sobre el elemento (“Jeringa De 1 CC”), también por (1) unidad, pero por un valor de $200,00, el cual no coincide con el valor inicialmente facturado.
Adicionalmente, se identifican tres (3) registros de radicación del elemento facturado, asociados al mismo número de reclamación (10470307),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</si>
  <si>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Fredis Antonio Rodriguez Lozano, identificado con cédula de ciudadanía No. 84.081.034, correspondiente a la factura No. 576853, se evidencia que esta registra (2) unidades del elemento reclamado “Dipirona De 2.5 Gramos /5 Ml Solución Inyectable Caja X 5 Ampollas. Cada Ampolla Por 5Ml Contiene 2.5 G De Dipirona”, por un valor inicial de $5.000,00. No obstante, posteriormente la entidad presenta una nueva reclamación sobre el elemento registrado: (“N-Butil Bromuro De Hioscina + Dipirona (20Mg+2.5G)/5Ml Caja Por 5 Ampollas X 5 Ml”), también por (2) unidades a $5.000,00.
Adicionalmente,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</si>
  <si>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(1) unidad del elemento reclamado “Venocath 16”, por un valor inicial de $3.200,00.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</si>
  <si>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(2) unidades del elemento reclamado “Cráneo Simple”, por un valor inicial de $769.400,00.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$769.400,00.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</si>
  <si>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(1) unidad del elemento reclamado “Columna Cervical, Dorsal O Lumbar (Hasta Tres Espacios)”, por un valor inicial de $358.000,00.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$358.000,00.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</si>
  <si>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(2) unidades del elemento reclamado “Equipo Macrogotero”, por un valor inicial de $7.800,00.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</si>
  <si>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(2) unidades del elemento reclamado “Ranitidina 50 Mg / 2 Ml Inyectable Caja Por 1 Ampollas De 2 Ml Vidrio Tipo I”, por un valor inicial de $9.200,00.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$9.200,00.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</si>
  <si>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(2) unidades del elemento reclamado “Solución Fisiológica De Cloruro De Sodio Al 0.9% Caja X 20 Ampollas Pebd Ecoflac X 500 Ml + Inserto”, por un valor inicial de $5.336,00. No obstante, posteriormente la entidad presenta una nueva reclamación sobre el elemento (“Cloruro De Sodio 0.9% Bolsa PVC Atoxico Por 500Ml Mas Bolsa Externa En Polietileno Con Puerto De Inyección De Policarbonato Y Tapón De Siliprene Conector De PVC Grado Medico Y Tapa”), también por (2) unidades, pero por un valor de $5.400,00, el cual no coincide con el valor inicialmente facturado.
Adicionalmente,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$5.400,00.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</si>
  <si>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Fredis Antonio Rodriguez Lozano, identificado con cedula de ciudadanía No. 84.081.034, correspondiente a la factura No. 576853, se evidencia que esta registra (386) unidades del elemento reclamado “N/A”, por un valor inicial de $1.156.456,00. No obstante, posteriormente la entidad presenta una nueva reclamación sobre el elemento (“MAYOR 300 KM”), también por (386) unidades, pero por un valor de $1.158.000,00, el cual no coincide con el valor inicialmente facturado.
Adicionalmente,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$1.158.000,00.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</si>
  <si>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Fredis Antonio Rodriguez Lozano, identificado con cedula de ciudadanía No. 84.081.034, correspondiente a la factura No. 576853, se evidencia que esta registra (1) unidad del elemento reclamado “Valoración Inicial Intrahospitalaria, Por El Especialista Tratante, Del Paciente Ingresado Para Estudio Y/O Tratamiento No Quirúrgico U Obstétrico”, por un valor inicial de $34.000,00.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$34.000,00.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</si>
  <si>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(1) unidad del elemento reclamado “Collar Philadelfia Talla M”, por un valor inicial de $84.500,00.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$84.500,00.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</si>
  <si>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cédula de ciudadanía No. 84.081.034, correspondiente a la factura No. 576853, se evidencia que esta registra (1) unidad del elemento reclamado “Solución Fisiológica De Cloruro De Sodio Al 0.9% Caja X 50 Ampollas Pebd Ecoflac X 100 Ml + Inserto”, por un valor inicial de $2.100,00. No obstante, posteriormente la entidad presenta una nueva reclamación sobre el elemento registrado: (“Cloruro De Sodio 0.9 % Solución Inyectable Frasco Pebd X 100 Ml De Cloruro De Sodio 0.9 %”), también por (1) unidad a $2.100,00.
Adicionalmente,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$2.100,00.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</si>
  <si>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(1) unidad del elemento reclamado “Inmovilización Miembro Superior O Inferior Total O Parcial”, por un valor inicial de $43.200,00.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</si>
  <si>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(1) unidad del elemento reclamado “Consulta De Urgencias”, por un valor inicial de $45.300,00.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</si>
  <si>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(1) unidad del elemento reclamado “Diclofenaco 75Mg/3Ml Caja Por 10 Ampollas De Pebd.”, por un valor inicial de $1.800,00.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</si>
  <si>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(1) unidad del elemento reclamado “Tórax (Pa O P A Y Lateral), Reja Costal”, por un valor inicial de $55.200,00.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$55.200,00.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</si>
  <si>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(1) unidad del elemento reclamado “Comparativas De Las Regiones Anteriores; Al  Valor De La Región Agregar:”, por un valor inicial de $22.800,00.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$22.800,00.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</si>
  <si>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(1) unidad del elemento reclamado “Venocath 18”, por un valor inicial de $3.200,00.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</si>
  <si>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(2) unidades del elemento reclamado “Interconsulta Médica Especializada Ambulatoria O Intrahospitalaria”, por un valor inicial de $87.800,00.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$87.800,00.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</si>
  <si>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Fredis Antonio Rodriguez Lozano, identificado con cedula de ciudadanía No. 84.081.034, correspondiente a la factura No. 576853, se evidencia que esta registra (2) unidades del elemento reclamado “Jeringa De 10 CC”, por un valor inicial de $1.246,00. No obstante, posteriormente la entidad presenta una nueva reclamación sobre el elemento (“Jeringa De 10 CC”), también por (2) unidades, pero por un valor de $1.200,00, el cual no coincide con el valor inicialmente facturado.
Adicionalmente,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$1.200,00.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</si>
  <si>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Fredis Antonio Rodriguez Lozano, identificado con cedula de ciudadanía No. 84.081.034, correspondiente a la factura No. 576853, se evidencia que esta registra (3) unidades del elemento reclamado “Columna Cervical, Dorsal O Lumbar (Espacio Adicional)”, por un valor inicial de $257.100,00.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$257.100,00.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</si>
  <si>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</si>
  <si>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Fredis Antonio Rodriguez Lozano, identificado con cedula de ciudadanía No. 84.081.034, correspondiente a la factura No. 576853, se evidencia que esta registra (1) unidad del elemento reclamado “Pelvis, Cadera, Articulaciones Sacro Ilíacas  Y Coxo Femorales”, por un valor inicial de $42.700,00.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</si>
  <si>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(1) unidad del elemento reclamado “Brazo, Pierna, Rodilla, Fémur, Hombro, Omoplato”, por un valor inicial de $50.300,00.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</si>
  <si>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Fredis Antonio Rodriguez Lozano, identificado con cedula de ciudadanía No. 84.081.034, correspondiente a la factura No. 576853, se evidencia que esta registra (1) unidad del elemento reclamado “Derechos De Sala De Yesos”, por un valor inicial de $53.300,00.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$53.300,00.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</si>
  <si>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Yolenkis Yadith Moscote Sánchez, identificado con cedula de ciudadanía No. 40.942.092, correspondiente a la factura No. 578500, se evidencia que esta registra (1) unidad del elemento reclamado “Dexametasona 8 Mg / 2 Ml Solución Inyectable Caja Por 1 Ampolla De 2 Ml De Vidrio Borosilicato Tipo I Color Ámbar En Blisterpack De Papel PVC O Termoformado.”, por un valor inicial de $4.287,00. No obstante, posteriormente la entidad presenta una nueva reclamación sobre el elemento (“Dexametasona Fosfato 8Mg / 2 Ml Caja Por 100 Ampollas De Vidrio Ambar Tipo I Por 2 Mililitros”), también por (1) unidad, pero por un valor de $4.300,00, el cual no coincide con el valor inicialmente facturado.
Adicionalmente, se identifican tres (3) registros de radicación del elemento facturado, asociados al mismo número de reclamación (10469258),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</si>
  <si>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Yolenkis Yadith Moscote Sánchez, identificado con cedula de ciudadanía No. 40.942.092, correspondiente a la factura No. 578500, se evidencia que esta registra (1) unidad del elemento reclamado “Consulta de urgencias.”, por un valor inicial de $45.300,00.
Se identifican tres (3) registros de radicación del elemento facturado, asociados al mismo número de reclamación (10469258),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</si>
  <si>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Yolenkis Yadith Moscote Sánchez, identificado con cedula de ciudadanía No. 40.942.092, correspondiente a la factura No. 578500, se evidencia que esta registra (1) unidad del elemento reclamado “Tramadol  100 Mg  / 2 Ml Inyectable-Caja X  50  Ampollas De Vidrio Incoloro Tipo I Con Textos Pirograbados En Color Azul.”, por un valor inicial de $4.400,00.
Se identifican tres (3) registros de radicación del elemento facturado, asociados al mismo número de reclamación (10469258),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</si>
  <si>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Yolenkis Yadith Moscote Sánchez, identificado con cedula de ciudadanía No. 40.942.092, correspondiente a la factura No. 578500, se evidencia que esta registra (2) unidades del elemento reclamado “Jeringa De 5 CC”, por un valor inicial de $960,00. No obstante, posteriormente la entidad presenta una nueva reclamación sobre el elemento (“Jeringa De 5 CC”), también por (2) unidades, pero por un valor de $1.000,00, el cual no coincide con el valor inicialmente facturado.
Adicionalmente, se identifican tres (3) registros de radicación del elemento facturado, asociados al mismo número de reclamación (10469258),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</si>
  <si>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Yolenkis Yadith Moscote Sánchez, identificado con cedula de ciudadanía No. 40.942.092, correspondiente a la factura No. 578500, se evidencia que esta registra (1) unidad del elemento reclamado “Jeringa De 1 CC”, por un valor inicial de $190,00. No obstante, posteriormente la entidad presenta una nueva reclamación sobre el elemento (“Jeringa De 1 CC”), también por (1) unidad, pero por un valor de $200,00, el cual no coincide con el valor inicialmente facturado.
Adicionalmente, se identifican tres (3) registros de radicación del elemento facturado, asociados al mismo número de reclamación (10469258),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</si>
  <si>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Yolenkis Yadith Moscote Sánchez, identificado con cedula de ciudadanía No. 40.942.092, correspondiente a la factura No. 578500, se evidencia que esta registra (2) unidades del elemento reclamado “Mano, Dedos, Puño (Muñeca), Codo, Pie,  Clavícula, Antebrazo, Cuello De Pie  (Tobillo), Edad Ósea (Carpograma), Calcáneo”, por un valor inicial de $77.600,00.
Se identifican tres (3) registros de radicación del elemento facturado, asociados al mismo número de reclamación (10469258),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$77.600,00.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</si>
  <si>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Yolenkis Yadith Moscote Sánchez, identificado con cedula de ciudadanía No. 40.942.092, correspondiente a la factura No. 578500, se evidencia que esta registra (1) unidad del elemento reclamado “Cuadro Hemático O Hemograma Hematocrito Y Leucograma”, por un valor inicial de $19.100,00.
Se identifican tres (3) registros de radicación del elemento facturado, asociados al mismo número de reclamación (10469258),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$19.100,00.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</si>
  <si>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Yolenkis Yadith Moscote Sánchez, identificado con cedula de ciudadanía No. 40.942.092, correspondiente a la factura No. 578500, se evidencia que esta registra (1) unidad del elemento reclamado “Diclofenaco 75Mg/3Ml Caja Por 10 Ampollas De Pebd.”, por un valor inicial de $1.800,00.
Se identifican tres (3) registros de radicación del elemento facturado, asociados al mismo número de reclamación (10469258),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</si>
  <si>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Eduardo Enrique Diaz Granados Sierra, identificado con cedula de ciudadanía No. 1.118.825.859, correspondiente a la factura No. 580140, se evidencia que esta registra (1) unidad del elemento reclamado “Diclofenaco 75Mg/3Ml Caja Por 10 Ampollas De Pebd.”, por un valor inicial de $1.800,00.
Se identifican tres (3) registros de radicación del elemento facturado, asociados al mismo número de reclamación (10469270),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</si>
  <si>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Eduardo Enrique Diaz Granados Sierra, identificado con cedula de ciudadanía No. 1.118.825.859, correspondiente a la factura No. 580140,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tres (3) registros de radicación del elemento facturado, asociados al mismo número de reclamación (10469270),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</si>
  <si>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Eduardo Enrique Diaz Granados Sierra, identificado con cedula de ciudadanía No. 1.118.825.859, correspondiente a la factura No. 580140, se evidencia que esta registra (1) unidad del elemento reclamado “Senos Paranasales, Maxilar Inferior, Órbitas,  Articulaciones Temporomandibulares, Agujeros  Ópticos”, por un valor inicial de $50.300,00.
Se identifican tres (3) registros de radicación del elemento facturado, asociados al mismo número de reclamación (10469270),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</si>
  <si>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Eduardo Enrique Diaz Granados Sierra, identificado con cedula de ciudadanía No. 1.118.825.859, correspondiente a la factura No. 580140, se evidencia que esta registra (1) unidad del elemento reclamado “Derechos De Sala Para Curaciones”, por un valor inicial de $16.300,00.
Se identifican tres (3) registros de radicación del elemento facturado, asociados al mismo número de reclamación (10469270),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$16.300,00.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</si>
  <si>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Eduardo Enrique Diaz Granados Sierra, identificado con cedula de ciudadanía No. 1.118.825.859, correspondiente a la factura No. 580140, se evidencia que esta registra (1) unidad del elemento reclamado “Consulta De Urgencias”, por un valor inicial de $45.300,00.
Se identifican tres (3) registros de radicación del elemento facturado, asociados al mismo número de reclamación (10469270),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</si>
  <si>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Kelis Milena Manjarres Maestre, identificado con cedula de ciudadanía No. 1.118.830.994, correspondiente a la factura No. 581158, se evidencia que esta registra (1) unidad del elemento reclamado “Diclofenaco 75Mg/3Ml Caja Por 10 Ampollas De Pebd.”, por un valor inicial de $1.800,00.
Se identifican tres (3) registros de radicación del elemento facturado, asociados al mismo número de reclamación (10469278),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</si>
  <si>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Kelis Milena Manjarres Maestre, identificado con cedula de ciudadanía No. 1.118.830.994, correspondiente a la factura No. 581158, se evidencia que esta registra (2) unidades del elemento reclamado “Jeringa De 5 CC”, por un valor inicial de $960,00. No obstante, posteriormente la entidad presenta una nueva reclamación sobre el elemento (“Jeringa De 5 CC”), también por (2) unidades, pero por un valor de $1.000,00, el cual no coincide con el valor inicialmente facturado.
Adicionalmente, se identifican tres (3) registros de radicación del elemento facturado, asociados al mismo número de reclamación (10469278),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</si>
  <si>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Kelis Milena Manjarres Maestre, identificado con cedula de ciudadanía No. 1.118.830.994, correspondiente a la factura No. 581158, se evidencia que esta registra (1) unidad del elemento reclamado “Dexametasona Fosfato 8Mg / 2 Ml Caja Por 100 Ampollas De Vidrio Ambar Tipo I Por 2 Mililitros”, por un valor inicial de $4.287,00. No obstante, posteriormente la entidad presenta una nueva reclamación sobre el elemento (“Dexametasona Fosfato 8Mg / 2 Ml Caja Por 100 Ampollas De Vidrio Ambar Tipo I Por 2 Mililitros”), también por (1) unidad, pero por un valor de $4.300,00, el cual no coincide con el valor inicialmente facturado.
Adicionalmente, se identifican tres (3) registros de radicación del elemento facturado, asociados al mismo número de reclamación (10469278),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</si>
  <si>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Kelis Milena Manjarres Maestre, identificado con cedula de ciudadanía No. 1.118.830.994, correspondiente a la factura No. 581158, se evidencia que esta registra (1) unidad del elemento reclamado “Consulta de Urgencias”, por un valor inicial de $45.300,00.
Se identifican tres (3) registros de radicación del elemento facturado, asociados al mismo número de reclamación (10469278),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</si>
  <si>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Kelis Milena Manjarres Maestre, identificado con cedula de ciudadanía No. 1.118.830.994, correspondiente a la factura No. 581158, se evidencia que esta registra (1) unidad del elemento reclamado “Mano, Dedos, Puño (Muñeca), Codo, Pie,  Clavícula, Antebrazo, Cuello De Pie  (Tobillo), Edad Ósea (Carpograma), Calcáneo”, por un valor inicial de $38.800,00.
Se identifican tres (3) registros de radicación del elemento facturado, asociados al mismo número de reclamación (10469278),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$38.800,00.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</si>
  <si>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Kelis Milena Manjarres Maestre, identificado con cedula de ciudadanía No. 1.118.830.994, correspondiente a la factura No. 581158, se evidencia que esta registra (1) unidad del elemento reclamado “Brazo, Pierna, Rodilla, Fémur, Hombro, Omoplato”, por un valor inicial de $50.300,00.
Se identifican tres (3) registros de radicación del elemento facturado, asociados al mismo número de reclamación (10469278),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</si>
  <si>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Lesfy Leonor López Luna, identificado con cedula de ciudadanía No. 1.064.985.789, correspondiente a la factura No. 581201, se evidencia que esta registra (1) unidad del elemento reclamado “Equipo Macrogotero”, por un valor inicial de $3.900,00.
Se identifican tres (3) registros de radicación del elemento facturado, asociados al mismo número de reclamación (10469281),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</si>
  <si>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Lesfy Leonor López Luna, identificado con cedula de ciudadanía No. 1.064.985.789, correspondiente a la factura No. 581201, se evidencia que esta registra (1) unidad del elemento reclamado “Consulta de urgencias”, por un valor inicial de $45.300,00.
Se identifican tres (3) registros de radicación del elemento facturado, asociados al mismo número de reclamación (10469281),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</si>
  <si>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Lesfy Leonor López Luna, identificado con cedula de ciudadanía No. 1.064.985.789, correspondiente a la factura No. 581201, se evidencia que esta registra (1) unidad del elemento reclamado “Jeringa De 10 CC”, por un valor inicial de $623,00. No obstante, posteriormente la entidad presenta una nueva reclamación sobre el elemento (“Jeringa De 10 CC”), también por (1) unidad, pero por un valor de $600,00, el cual no coincide con el valor inicialmente facturado.
Adicionalmente, se identifican tres (3) registros de radicación del elemento facturado, asociados al mismo número de reclamación (10469281),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$600,00.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</si>
  <si>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Lesfy Leonor López Luna, identificado con cedula de ciudadanía No. 1.064.985.789, correspondiente a la factura No. 581201, se evidencia que esta registra (1) unidad del elemento reclamado “Venocath 18”, por un valor inicial de $3.200,00.
Se identifican tres (3) registros de radicación del elemento facturado, asociados al mismo número de reclamación (10469281),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</si>
  <si>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Lesfy Leonor López Luna, identificado con cedula de ciudadanía No. 1.064.985.789, correspondiente a la factura No. 581201, se evidencia que esta registra (1) unidad del elemento reclamado “Inmovilización Miembro Superior O Inferior Total O Parcial”, por un valor inicial de $43.200,00.
Se identifican tres (3) registros de radicación del elemento facturado, asociados al mismo número de reclamación (10469281),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</si>
  <si>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Lesfy Leonor López Luna, identificado con cedula de ciudadanía No. 1.064.985.789, correspondiente a la factura No. 581201, se evidencia que esta registra (1) unidad del elemento reclamado “Derechos De Sala De Yesos”, por un valor inicial de $53.300,00.
Se identifican tres (3) registros de radicación del elemento facturado, asociados al mismo número de reclamación (10469281),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$53.300,00.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</si>
  <si>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Lesfy Leonor López Luna, identificado con cedula de ciudadanía No. 1.064.985.789, correspondiente a la factura No. 581201, se evidencia que esta registra (1) unidad del elemento reclamado “Diclofenaco 75Mg/3Ml Caja Por 10 Ampollas De Pebd.”, por un valor inicial de $1.800,00.
Se identifican tres (3) registros de radicación del elemento facturado, asociados al mismo número de reclamación (10469281),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</si>
  <si>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Lesfy Leonor López Luna, identificado con cedula de ciudadanía No. 1.064.985.789, correspondiente a la factura No. 581201, se evidencia que esta registra (1) unidad del elemento reclamado “Vendas Elásticas 4 X 5”, por un valor inicial de $5.200,00.
Se identifican tres (3) registros de radicación del elemento facturado, asociados al mismo número de reclamación (10469281),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</si>
  <si>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Lesfy Leonor López Luna, identificado con cedula de ciudadanía No. 1.064.985.789, correspondiente a la factura No. 581201,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tres (3) registros de radicación del elemento facturado, asociados al mismo número de reclamación (10469281),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</si>
  <si>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Lesfy Leonor López Luna, identificado con cedula de ciudadanía No. 1.064.985.789, correspondiente a la factura No. 581201, se evidencia que esta registra (1) unidad del elemento reclamado “Lactato De Ringer (Solución Hartmann) Bolsa De PVC Con Sobrebolsa De Pead. Por 3000 Ml De Solución (En Caja De Cartón Por 6 Unidades).”, por un valor inicial de $2.790,00. No obstante, posteriormente la entidad presenta una nueva reclamación sobre el elemento (“Lactato De Ringer (Solución Hartmann) Bolsa De PVC Con Sobrebolsa De Pead. Por 3000 Ml De Solución (En Caja De Cartón Por 6 Unidades).”), también por (1) unidad, pero por un valor de $2.800,00, el cual no coincide con el valor inicialmente facturado.
Adicionalmente, se identifican tres (3) registros de radicación del elemento facturado, asociados al mismo número de reclamación (10469281),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$2.800,00.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</si>
  <si>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Lesfy Leonor López Luna, identificado con cedula de ciudadanía No. 1.064.985.789, correspondiente a la factura No. 581201, se evidencia que esta registra (1) unidad del elemento reclamado “Dipirona De 2.5 Gramos /5 Ml Solución Inyectable Caja X 5 Ampollas. Cada Ampolla Por 5Ml Contiene 2.5 G De Dipirona”, por un valor inicial de $2.500,00. No obstante, posteriormente la entidad presenta una nueva reclamación sobre el elemento (“N-Butil Bromuro De Hioscina + Dipirona (20Mg+2.5G)/5Ml Caja Por 5 Ampollas X 5 Ml”), también por (1) unidad, pero por un valor de $2.500,00, el cual no coincide con el valor inicialmente facturado.
Adicionalmente, se identifican tres (3) registros de radicación del elemento facturado, asociados al mismo número de reclamación (10469281),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$2.500,00.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</si>
  <si>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Lesfy Leonor López Luna, identificado con cedula de ciudadanía No. 1.064.985.789, correspondiente a la factura No. 581201, se evidencia que esta registra (1) unidad del elemento reclamado “Brazo, Pierna, Rodilla, Fémur, Hombro, Omoplato”, por un valor inicial de $50.300,00.
Se identifican tres (3) registros de radicación del elemento facturado, asociados al mismo número de reclamación (10469281),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</si>
  <si>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Víctor Manuel Molina Montes, identificado con cedula de ciudadanía No. 1.010.023.218, correspondiente a la factura No. 581710, se evidencia que esta registra (1) unidad del elemento reclamado “Derechos De Sala Para Suturas”, por un valor inicial de $37.700,00.
Se identifican tres (3) registros de radicación del elemento facturado, asociados al mismo número de reclamación (10469285),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$37.700,00.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</si>
  <si>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Víctor Manuel Molina Montes, identificado con cedula de ciudadanía No. 1.010.023.218, correspondiente a la factura No. 581710,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tres (3) registros de radicación del elemento facturado, asociados al mismo número de reclamación (10469285),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</si>
  <si>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Víctor Manuel Molina Montes, identificado con cedula de ciudadanía No. 1.010.023.218, correspondiente a la factura No. 581710, se evidencia que esta registra (1) unidad del elemento reclamado “Toxoide Tetánico Caja 100 Frascos 1 Ml. Vidrio Tipo I Ampollas Una Dosis Cada Una”, por un valor inicial de $10.080,00. No obstante, posteriormente la entidad presenta una nueva reclamación sobre el elemento (“Imovax D.T. Adulto Frasco Ampolla X 1 Dosis”), también por (1) unidad, pero por un valor de $10.100,00, el cual no coincide con el valor inicialmente facturado.
Adicionalmente, se identifican tres (3) registros de radicación del elemento facturado, asociados al mismo número de reclamación (10469285),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$10.100,00.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</si>
  <si>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Víctor Manuel Molina Montes, identificado con cedula de ciudadanía No. 1.010.023.218, correspondiente a la factura No. 581710, se evidencia que esta registra (1) unidad del elemento reclamado “Mano, Dedos, Puño (Muñeca), Codo, Pie,  Clavícula, Antebrazo, Cuello De Pie  (Tobillo), Edad Ósea (Carpograma), Calcáneo”, por un valor inicial de $38.800,00.
Se identifican tres (3) registros de radicación del elemento facturado, asociados al mismo número de reclamación (10469285),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$38.800,00.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</si>
  <si>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Víctor Manuel Molina Montes, identificado con cedula de ciudadanía No. 1.010.023.218, correspondiente a la factura No. 581710, se evidencia que esta registra (1) unidad del elemento reclamado “Consulta De Urgencias”, por un valor inicial de $45.300,00.
Se identifican tres (3) registros de radicación del elemento facturado, asociados al mismo número de reclamación (10469285),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</si>
  <si>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Víctor Manuel Molina Montes, identificado con cedula de ciudadanía No. 1.010.023.218, correspondiente a la factura No. 581710, se evidencia que esta registra (1) unidad del elemento reclamado “Sutura”, por un valor inicial de $12.900,00.
Se identifican tres (3) registros de radicación del elemento facturado, asociados al mismo número de reclamación (10469285),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$12.900,00.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</si>
  <si>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Maria Margarita Solano Iguaran, identificado con cedula de ciudadanía No. 40.926.603, correspondiente a la factura No. 583911, se evidencia que esta registra (1) unidad del elemento reclamado “Pelvis, Cadera, Articulaciones Sacro Ilíacas  Y Coxo Femorales”, por un valor inicial de $42.700,00.
Se identifican tres (3) registros de radicación del elemento facturado, asociados al mismo número de reclamación (10469301),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</si>
  <si>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Maria Margarita Solano Iguaran, identificado con cedula de ciudadanía No. 40.926.603, correspondiente a la factura No. 583911, se evidencia que esta registra (1) unidad del elemento reclamado “Consulta De Urgencias”, por un valor inicial de $45.300,00.
Se identifican tres (3) registros de radicación del elemento facturado, asociados al mismo número de reclamación (10469301),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</si>
  <si>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Maria Margarita Solano Iguaran, identificado con cedula de ciudadanía No. 40.926.603, correspondiente a la factura No. 583911, se evidencia que esta registra (1) unidad del elemento reclamado “Dexametasona 8 Mg / 2 Ml Solución Inyectable Caja Por 1 Ampolla De 2 Ml De Vidrio Borosilicato Tipo I Color Ámbar En Blisterpack De Papel PVC O Termoformado.”, por un valor inicial de $4.287,00. No obstante, posteriormente la entidad presenta una nueva reclamación sobre el elemento (“Dexametasona Fosfato 8Mg / 2 Ml Caja Por 100 Ampollas De Vidrio Ambar Tipo I Por 2 Mililitro”), también por (1) unidad, pero por un valor de $4.300,00, el cual no coincide con el valor inicialmente facturado.
Adicionalmente, se identifican tres (3) registros de radicación del elemento facturado, asociados al mismo número de reclamación (10469301),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</si>
  <si>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Maria Margarita Solano Iguaran, identificado con cedula de ciudadanía No. 40.926.603, correspondiente a la factura No. 583911, se evidencia que esta registra (1) unidad del elemento reclamado “Columna Lumbosacra”, por un valor inicial de $77.700,00.
Se identifican tres (3) registros de radicación del elemento facturado, asociados al mismo número de reclamación (10469301),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$77.700,00.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</si>
  <si>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Maria Margarita Solano Iguaran, identificado con cedula de ciudadanía No. 40.926.603, correspondiente a la factura No. 583911, se evidencia que esta registra (1) unidad del elemento reclamado “Diclofenaco 75Mg/3Ml Caja Por 10 Ampollas De Pebd.”, por un valor inicial de $1.800,00.
Se identifican tres (3) registros de radicación del elemento facturado, asociados al mismo número de reclamación (10469301),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</si>
  <si>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Maria Margarita Solano Iguaran, identificado con cedula de ciudadanía No. 40.926.603, correspondiente a la factura No. 583911, se evidencia que esta registra (2) unidades del elemento reclamado “Jeringa De 5 CC”, por un valor inicial de $960,00. No obstante, posteriormente la entidad presenta una nueva reclamación sobre el elemento (“Jeringa De 5 CC”), también por (2) unidades, pero por un valor de $1.000,00, el cual no coincide con el valor inicialmente facturado.
Adicionalmente, se identifican tres (3) registros de radicación del elemento facturado, asociados al mismo número de reclamación (10469301),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</si>
  <si>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Maria Margarita Solano Iguaran, identificado con cedula de ciudadanía No. 40.926.603, correspondiente a la factura No. 583911, se evidencia que esta registra (1) unidad del elemento reclamado “Comparativas De Las Regiones Anteriores; Al  Valor De La Región Agregar:”, por un valor inicial de $22.800,00.
Se identifican tres (3) registros de radicación del elemento facturado, asociados al mismo número de reclamación (10469301),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$22.800,00.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</si>
  <si>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Jhon Jaider Tandioy Chasoy, identificado con cedula de ciudadanía No. 1.010.131.184, correspondiente a la factura No. 584362, se evidencia que esta registra (1) unidad del elemento reclamado “Columna Dorsal O Toráxica”, por un valor inicial de $62.300,00.
Se identifican tres (3) registros de radicación del elemento facturado, asociados al mismo número de reclamación (10469306),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$62.300,00.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</si>
  <si>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Jhon Jaider Tandioy Chasoy, identificado con cedula de ciudadanía No. 1.010.131.184, correspondiente a la factura No. 584362, se evidencia que esta registra (1) unidad del elemento reclamado “Columna Cervical”, por un valor inicial de $63.700,00.
Se identifican tres (3) registros de radicación del elemento facturado, asociados al mismo número de reclamación (10469306),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$63.700,00.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</si>
  <si>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Jhon Jaider Tandioy Chasoy, identificado con cedula de ciudadanía No. 1.010.131.184, correspondiente a la factura No. 584362, se evidencia que esta registra (1) unidad del elemento reclamado “Brazo, Pierna, Rodilla, Fémur, Hombro, Omoplato”, por un valor inicial de $50.300,00.
Se identifican tres (3) registros de radicación del elemento facturado, asociados al mismo número de reclamación (10469306),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</si>
  <si>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Jhon Jaider Tandioy Chasoy, identificado con cedula de ciudadanía No. 1.010.131.184, correspondiente a la factura No. 584362, se evidencia que esta registra (1) unidad del elemento reclamado “Dexametasona Fosfato 8Mg / 2 Ml Caja Por 100 Ampollas De Vidrio Ambar Tipo I Por 2 Mililitros”, por un valor inicial de $4.287,00. No obstante, posteriormente la entidad presenta una nueva reclamación sobre el elemento (“Dexametasona Fosfato 8Mg / 2 Ml Caja Por 100 Ampollas De Vidrio Ambar Tipo I Por 2 Mililitros”), también por (1) unidad, pero por un valor de $4.300,00, el cual no coincide con el valor inicialmente facturado.
Adicionalmente, se identifican tres (3) registros de radicación del elemento facturado, asociados al mismo número de reclamación (10469306),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</si>
  <si>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Jhon Jaider Tandioy Chasoy, identificado con cedula de ciudadanía No. 1.010.131.184, correspondiente a la factura No. 584362, se evidencia que esta registra (1) unidad del elemento reclamado “Consulta De Urgencias”, por un valor inicial de $45.300,00.
Se identifican tres (3) registros de radicación del elemento facturado, asociados al mismo número de reclamación (10469306),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</si>
  <si>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Jhon Jaider Tandioy Chasoy, identificado con cedula de ciudadanía No. 1.010.131.184, correspondiente a la factura No. 584362, se evidencia que esta registra (1) unidad del elemento reclamado “Tórax (Pa O P A Y Lateral), Reja Costal”, por un valor inicial de $55.500,00.
Se identifican tres (3) registros de radicación del elemento facturado, asociados al mismo número de reclamación (10469306),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$55.200,00.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</si>
  <si>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Jhon Jaider Tandioy Chasoy, identificado con cedula de ciudadanía No. 1.010.131.184, correspondiente a la factura No. 584362, se evidencia que esta registra (1) unidad del elemento reclamado “Diclofenaco 75Mg/3Ml Caja Por 10 Ampollas De Pebd.”, por un valor inicial de $1.800,00.
Se identifican tres (3) registros de radicación del elemento facturado, asociados al mismo número de reclamación (10469306),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</si>
  <si>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Jhon Jaider Tandioy Chasoy, identificado con cedula de ciudadanía No. 1.010.131.184, correspondiente a la factura No. 584362, se evidencia que esta registra (2) unidades del elemento reclamado “Jeringa De 5 CC”, por un valor inicial de $960,00. No obstante, posteriormente la entidad presenta una nueva reclamación sobre el elemento (“Jeringa De 5 CC”), también por (2) unidades, pero por un valor de $1.000,00, el cual no coincide con el valor inicialmente facturado.
Adicionalmente, se identifican tres (3) registros de radicación del elemento facturado, asociados al mismo número de reclamación (10469306),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</si>
  <si>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Leonar Arturo Gómez Marriaga, identificado con cedula de ciudadanía No. 1.143.326.505, correspondiente a la factura No. 585613, se evidencia que esta registra (1) unidad del elemento reclamado “Consulta De Urgencias”, por un valor inicial de $45.300,00.
Se identifican tres (3) registros de radicación del elemento facturado, asociados al mismo número de reclamación (10469313),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</si>
  <si>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Leonar Arturo Gómez Marriaga, identificado con cedula de ciudadanía No. 1.143.326.505, correspondiente a la factura No. 585613, se evidencia que esta registra (1) unidad del elemento reclamado “Diclofenaco 75Mg/3Ml Caja Por 10 Ampollas De Pebd.”, por un valor inicial de $1.800,00.
Se identifican tres (3) registros de radicación del elemento facturado, asociados al mismo número de reclamación (10469313),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</si>
  <si>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Leonar Arturo Gómez Marriaga, identificado con cedula de ciudadanía No. 1.143.326.505, correspondiente a la factura No. 585613, se evidencia que esta registra (1) unidad del elemento reclamado “Jeringa 5 CC”, por un valor inicial de $480,00. No obstante, posteriormente la entidad presenta una nueva reclamación sobre el elemento (“Jeringa 5 CC”), también por (1) unidad, pero por un valor de $500,00, el cual no coincide con el valor inicialmente facturado.
Adicionalmente, se identifican tres (3) registros de radicación del elemento facturado, asociados al mismo número de reclamación (10469313),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</si>
  <si>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William  Herrera Villadiego, identificado con cedula de ciudadanía No. 15.669.538, correspondiente a la factura No. 586448, se evidencia que esta registra (1) unidad del elemento reclamado “Diclofenaco 75Mg/3Ml Caja Por 10 Ampollas De Pebd.”, por un valor inicial de $1.800,00.
Se identifican tres (3) registros de radicación del elemento facturado, asociados al mismo número de reclamación (10469319),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</si>
  <si>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William  Herrera Villadiego, identificado con cedula de ciudadanía No. 15.669.538, correspondiente a la factura No. 586448, se evidencia que esta registra (1) unidad del elemento reclamado “Consulta De Urgencias”, por un valor inicial de $45.300,00.
Se identifican tres (3) registros de radicación del elemento facturado, asociados al mismo número de reclamación (10469319),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</si>
  <si>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William  Herrera Villadiego, identificado con cedula de ciudadanía No. 15.669.538, correspondiente a la factura No. 586448, se evidencia que esta registra (1) unidad del elemento reclamado “Derechos De Sala Para Suturas”, por un valor inicial de $37.700,00.
Se identifican tres (3) registros de radicación del elemento facturado, asociados al mismo número de reclamación (10469319),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$37.700,00.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</si>
  <si>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William  Herrera Villadiego, identificado con cedula de ciudadanía No. 15.669.538, correspondiente a la factura No. 586448, se evidencia que esta registra (1) unidad del elemento reclamado “Sutura”, por un valor inicial de $12.900,00.
Se identifican tres (3) registros de radicación del elemento facturado, asociados al mismo número de reclamación (10469319),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$12.900,00.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</si>
  <si>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William  Herrera Villadiego, identificado con cedula de ciudadanía No. 15.669.538, correspondiente a la factura No. 586448, se evidencia que esta registra (1) unidad del elemento reclamado “Jeringa 5 CC”, por un valor inicial de $480,00. No obstante, posteriormente la entidad presenta una nueva reclamación sobre el elemento (“Jeringa 5 CC”), también por (1) unidad, pero por un valor de $500,00, el cual no coincide con el valor inicialmente facturado.
Adicionalmente, se identifican tres (3) registros de radicación del elemento facturado, asociados al mismo número de reclamación (10469319),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</si>
  <si>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Yesenia Mercedes Urueta Cordoba, identificado con cedula de ciudadanía No. 40.937.470, correspondiente a la factura No. 589658, se evidencia que esta registra (1) unidad del elemento reclamado “Brazo, Pierna, Rodilla, Fémur, Hombro, Omoplato”, por un valor inicial de $50.300,00.
Se identifican tres (3) registros de radicación del elemento facturado, asociados al mismo número de reclamación (10469357),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</si>
  <si>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Yesenia Mercedes Urueta Cordoba, identificado con cedula de ciudadanía No. 40.937.470, correspondiente a la factura No. 589658, se evidencia que esta registra (1) unidad del elemento reclamado “Honorarios Cirujano Grupo 04”, por un valor inicial de $99.100,00.
Se identifican tres (3) registros de radicación del elemento facturado, asociados al mismo número de reclamación (10469357),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$99.100,00.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</si>
  <si>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Yesenia Mercedes Urueta Cordoba, identificado con cedula de ciudadanía No. 40.937.470, correspondiente a la factura No. 589658, se evidencia que esta registra (1) unidad del elemento reclamado “Consulta De Urgencias”, por un valor inicial de $45.300,00.
Se identifican tres (3) registros de radicación del elemento facturado, asociados al mismo número de reclamación (10469357),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</si>
  <si>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Yesenia Mercedes Urueta Cordoba, identificado con cedula de ciudadanía No. 40.937.470, correspondiente a la factura No. 589658,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tres (3) registros de radicación del elemento facturado, asociados al mismo número de reclamación (10469357),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</si>
  <si>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Yesenia Mercedes Urueta Cordoba, identificado con cedula de ciudadanía No. 40.937.470, correspondiente a la factura No. 589658, se evidencia que esta registra (1) unidad del elemento reclamado “Mano, Dedos, Puño (Muñeca), Codo, Pie,  Clavícula, Antebrazo, Cuello De Pie  (Tobillo), Edad Ósea (Carpograma), Calcáneo”, por un valor inicial de $38.800,00.
Se identifican tres (3) registros de radicación del elemento facturado, asociados al mismo número de reclamación (10469357),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$38.800,00.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</si>
  <si>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Yesenia Mercedes Urueta Cordoba, identificado con cedula de ciudadanía No. 40.937.470, correspondiente a la factura No. 589658, se evidencia que esta registra (1) unidad del elemento reclamado “Diclofenaco 75Mg/3Ml Caja Por 10 Ampollas De Pebd.”, por un valor inicial de $1.800,00.
Se identifican tres (3) registros de radicación del elemento facturado, asociados al mismo número de reclamación (10469357),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</si>
  <si>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Yesenia Mercedes Urueta Cordoba, identificado con cedula de ciudadanía No. 40.937.470, correspondiente a la factura No. 589658, se evidencia que esta registra (1) unidad del elemento reclamado “Derechos De Sala De Yesos”, por un valor inicial de $53.300,00.
Se identifican tres (3) registros de radicación del elemento facturado, asociados al mismo número de reclamación (10469357),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$53.300,00.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</si>
  <si>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Orlando  Carrillo Arroyo, identificado con cedula de ciudadanía No. 73.124.752, correspondiente a la factura No. 590061, se evidencia que esta registra (1) unidad del elemento reclamado “Diclofenaco 75Mg/3Ml Caja Por 10 Ampollas De Pebd.”, por un valor inicial de $1.800,00.
Se identifican tres (3) registros de radicación del elemento facturado, asociados al mismo número de reclamación (10469359),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</si>
  <si>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Orlando  Carrillo Arroyo, identificado con cedula de ciudadanía No. 73.124.752, correspondiente a la factura No. 590061, se evidencia que esta registra (1) unidad del elemento reclamado “Sutura”, por un valor inicial de $12.900,00.
Se identifican tres (3) registros de radicación del elemento facturado, asociados al mismo número de reclamación (10469359),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$12.900,00.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</si>
  <si>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Orlando  Carrillo Arroyo, identificado con cedula de ciudadanía No. 73.124.752, correspondiente a la factura No. 590061, se evidencia que esta registra (1) unidad del elemento reclamado “Consulta de Urgencias”, por un valor inicial de $45.300,00.
Se identifican tres (3) registros de radicación del elemento facturado, asociados al mismo número de reclamación (10469359),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</si>
  <si>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Orlando  Carrillo Arroyo, identificado con cedula de ciudadanía No. 73.124.752, correspondiente a la factura No. 590061,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tres (3) registros de radicación del elemento facturado, asociados al mismo número de reclamación (10469359),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</si>
  <si>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Orlando  Carrillo Arroyo, identificado con cedula de ciudadanía No. 73.124.752, correspondiente a la factura No. 590061, se evidencia que esta registra (1) unidad del elemento reclamado “Mano, Dedos, Puño (Muñeca), Codo, Pie,  Clavícula, Antebrazo, Cuello De Pie  (Tobillo), Edad Ósea (Carpograma), Calcáneo”, por un valor inicial de $38.800,00.
Se identifican tres (3) registros de radicación del elemento facturado, asociados al mismo número de reclamación (10469359),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$38.800,00.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</si>
  <si>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Orlando  Carrillo Arroyo, identificado con cedula de ciudadanía No. 73.124.752, correspondiente a la factura No. 590061, se evidencia que esta registra (1) unidad del elemento reclamado “Derechos de Sala para Suturas”, por un valor inicial de $37.700,00.
Se identifican tres (3) registros de radicación del elemento facturado, asociados al mismo número de reclamación (10469359),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$37.700,00.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</si>
  <si>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Orlando  Carrillo Arroyo, identificado con cedula de ciudadanía No. 73.124.752, correspondiente a la factura No. 590061, se evidencia que esta registra (1) unidad del elemento reclamado “Captopril 50 Mg Tabletas Caja Por 30 Tabletas En Blister PVC/Aluminio”, por un valor inicial de $1.500,00.
Se identifican tres (3) registros de radicación del elemento facturado, asociados al mismo número de reclamación (10469359),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$1.500,00.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</si>
  <si>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Eduar Ever González , identificado con cedula de ciudadanía No. 15.031.825, correspondiente a la factura No. 591836,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</si>
  <si>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Eduar Ever González , identificado con cedula de ciudadanía No. 15.031.825, correspondiente a la factura No. 591836, se evidencia que esta registra (1) unidad del elemento reclamado “Diclofenaco 75Mg/3Ml Caja Por 10 Ampollas De Pebd.”, por un valor inicial de $1.800,00.
Se identifican tres (3) registros de radicación del elemento facturado, asociados al mismo número de reclamación (10469372),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</si>
  <si>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Eduar Ever González , identificado con cedula de ciudadanía No. 15.031.825, correspondiente a la factura No. 591836, se evidencia que esta registra (1) unidad del elemento reclamado “Consulta de Urgencias”, por un valor inicial de $45.300,00.
Se identifican tres (3) registros de radicación del elemento facturado, asociados al mismo número de reclamación (10469372),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</si>
  <si>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Eduar Ever González , identificado con cedula de ciudadanía No. 15.031.825, correspondiente a la factura No. 591836, se evidencia que esta registra (1) unidad del elemento reclamado “Columna Lumbosacra”, por un valor inicial de $77.700,00.
Se identifican tres (3) registros de radicación del elemento facturado, asociados al mismo número de reclamación (10469372),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$77.700,00.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</si>
  <si>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Brayan De Jesús Olmedo Redondo, identificado con cedula de ciudadanía No. 1.118.840.261, correspondiente a la factura No. 595786, se evidencia que esta registra (1) unidad del elemento reclamado “Valoración Inicial Intrahospitalaria, Por El Especialista Tratante, Del Paciente Ingresado Para Estudio Y/O Tratamiento No Quirúrgico U Obstétrico”, por un valor inicial de $34.000,00.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$34.000,00.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</si>
  <si>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Brayan De Jesús Olmedo Redondo, identificado con cedula de ciudadanía No. 1.118.840.261, correspondiente a la factura No. 595786, se evidencia que esta registra (540) unidades del elemento reclamado “Mayor a 300 KMS Básica”, por un valor inicial de $1.617.840,00. No obstante, posteriormente la entidad presenta una nueva reclamación sobre el elemento (“Mayor a 300 KMS Básica”), también por (540) unidades, pero por un valor de $1.620.000,00, el cual no coincide con el valor inicialmente facturado.
Adicionalmente,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$1.620.000,00.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</si>
  <si>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Brayan De Jesús Olmedo Redondo, identificado con cedula de ciudadanía No. 1.118.840.261, correspondiente a la factura No. 595786, se evidencia que esta registra (1) unidad del elemento reclamado “Habitación de Cuatro ó Mas Camas”, por un valor inicial de $189.800,00.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$189.800,00.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</si>
  <si>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Brayan De Jesús Olmedo Redondo, identificado con cedula de ciudadanía No. 1.118.840.261, correspondiente a la factura No. 595786, se evidencia que esta registra (2) unidades del elemento reclamado “Dipirona De 2.5 Gramos /5 Ml Solución Inyectable Caja X 5 Ampollas. Cada Ampolla Por 5Ml Contiene 2.5 G De Dipirona”, por un valor inicial de $5.000,00. No obstante, posteriormente la entidad presenta una nueva reclamación sobre el elemento (“N-Butil Bromuro de Hioscina + Dipirona (20Mg+2.5G)/5Ml Caja Por 5 Ampollas X 5 Ml”), también por (2) unidades, pero por un valor de $5.000,00, el cual no coincide con el valor inicialmente facturado.
Adicionalmente,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</si>
  <si>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Brayan De Jesús Olmedo Redondo, identificado con cedula de ciudadanía No. 1.118.840.261, correspondiente a la factura No. 595786, se evidencia que esta registra (1) unidad del elemento reclamado “Venocath 18”, por un valor inicial de $3.200,00.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</si>
  <si>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Brayan De Jesús Olmedo Redondo, identificado con cedula de ciudadanía No. 1.118.840.261, correspondiente a la factura No. 595786, se evidencia que esta registra (1) unidad del elemento reclamado “Solución Fisiológica De Cloruro De Sodio Al 0.9% Caja X 50 Ampollas Pebd Ecoflac X 100 Ml + Inserto”, por un valor inicial de $2.100,00. No obstante, posteriormente la entidad presenta una nueva reclamación sobre el elemento (“Cloruro de Sodio 0.9 % Solución Inyectable Frasco Pebd X 100 Ml De Cloruro De Sodio 0.9 %”), también por (1) unidad, pero por un valor de $2.100,00, el cual no coincide con el valor inicialmente facturado.
Adicionalmente,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$2.100,00.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</si>
  <si>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Brayan De Jesús Olmedo Redondo, identificado con cedula de ciudadanía No. 1.118.840.261, correspondiente a la factura No. 595786, se evidencia que esta registra (1) unidad del elemento reclamado “Equipo De Macrogoteo”, por un valor inicial de $3.900,00.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</si>
  <si>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Brayan De Jesús Olmedo Redondo, identificado con cedula de ciudadanía No. 1.118.840.261, correspondiente a la factura No. 595786, se evidencia que esta registra (1) unidad del elemento reclamado “Dimenol Tabletas Caja Por 12 Tabletas En Blister PVC/Aluminio Por 6 Tabletas”, por un valor inicial de $102,00. No obstante, posteriormente la entidad presenta una nueva reclamación sobre el elemento (“Dimenol Tabletas Caja Por 12 Tabletas En Blister PVC/Aluminio Por 6 Tabletas”), también por (1) unidad, pero por un valor de $100,00, el cual no coincide con el valor inicialmente facturado.
Adicionalmente,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</si>
  <si>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Brayan De Jesús Olmedo Redondo, identificado con cedula de ciudadanía No. 1.118.840.261, correspondiente a la factura No. 595786, se evidencia que esta registra (1) unidad del elemento reclamado “Jeringa de 1 CC”, por un valor inicial de $190,00. No obstante, posteriormente la entidad presenta una nueva reclamación sobre el elemento (“Jeringa de 1 CC”), también por (1) unidad, pero por un valor de $200,00, el cual no coincide con el valor inicialmente facturado.
Adicionalmente,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</si>
  <si>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Brayan De Jesús Olmedo Redondo, identificado con cedula de ciudadanía No. 1.118.840.261, correspondiente a la factura No. 595786, se evidencia que esta registra (1) unidad del elemento reclamado “Consulta de Urgencias”, por un valor inicial de $45.300,00.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</si>
  <si>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Brayan De Jesús Olmedo Redondo, identificado con cedula de ciudadanía No. 1.118.840.261, correspondiente a la factura No. 595786, se evidencia que esta registra (1) unidad del elemento reclamado “Ceftriaxona para Inyección caja por 50 Viales por 1G en Vidrio Tipo I Con Tapón de Bromobutilo y Agrafe de Aluminio con Polvo para Reconstituir”, por un valor inicial de $28.600,00.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$28.600,00.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</si>
  <si>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Brayan De Jesús Olmedo Redondo, identificado con cedula de ciudadanía No. 1.118.840.261, correspondiente a la factura No. 595786, se evidencia que esta registra (1) unidad del elemento reclamado “Jeringa de 10 CC”, por un valor inicial de $655,00. No obstante, posteriormente la entidad presenta una nueva reclamación sobre el elemento (“Jeringa de 10 CC”), también por (1) unidad, pero por un valor de $700,00, el cual no coincide con el valor inicialmente facturado.
Adicionalmente,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</si>
  <si>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Brayan De Jesús Olmedo Redondo, identificado con cedula de ciudadanía No. 1.118.840.261, correspondiente a la factura No. 595786, se evidencia que esta registra (1) unidad del elemento reclamado “Metoclopramida 10 Mg Caja X 30 Tabletas Minipack En Blister PVC- Aluminio X 30 Tabletas”, por un valor inicial de $1,027,00. No obstante, posteriormente la entidad presenta una nueva reclamación sobre el elemento (“Metoclopramida 10 Mg Caja X 30 Tabletas Minipack En Blister PVC- Aluminio X 30 Tabletas”), también por (1) unidad, pero por un valor de $600,00, el cual no coincide con el valor inicialmente facturado.
Adicionalmente,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</si>
  <si>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Brayan De Jesús Olmedo Redondo, identificado con cedula de ciudadanía No. 1.118.840.261, correspondiente a la factura No. 595786, se evidencia que esta registra (1) unidad del elemento reclamado “Tórax (Pa O P A Y Lateral), Reja Costal”, por un valor inicial de $55.200,00.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$55.200,00.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</si>
  <si>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Brayan De Jesús Olmedo Redondo, identificado con cedula de ciudadanía No. 1.118.840.261, correspondiente a la factura No. 595786, se evidencia que esta registra (1) unidad del elemento reclamado “Tiamina Clorhidrato 30 Mg/Ml Solución Inyectable Caja Por 1 Jeringas Prellenada Por 1 Ml”, por un valor inicial de $3.600,00.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</si>
  <si>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Brayan De Jesús Olmedo Redondo, identificado con cedula de ciudadanía No. 1.118.840.261, correspondiente a la factura No. 595786, se evidencia que esta registra (2) unidades del elemento reclamado “Lactato De Ringer (Solución Hartmann) Bolsa De PVC Con Sobrebolsa De Pead. Por 3000 Ml De Solución (En Caja De Cartón Por 6 Unidades).”, por un valor inicial de $5.580,00. No obstante, posteriormente la entidad presenta una nueva reclamación sobre el elemento (“Lactato De Ringer (Solución Hartmann) Bolsa De PVC Con Sobrebolsa De Pead. Por 3000 Ml De Solución (En Caja De Cartón Por 6 Unidades).”), también por (1) unidad, pero por un valor de $5.600,00, el cual no coincide con el valor inicialmente facturado.
Adicionalmente,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$5.600,00.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</si>
  <si>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Brayan De Jesús Olmedo Redondo, identificado con cedula de ciudadanía No. 1.118.840.261, correspondiente a la factura No. 595786, se evidencia que esta registra (1) unidad del elemento reclamado “Cráneo Simple”, por un valor inicial de $384.700,00.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$384.700,00.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</si>
  <si>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Brayan De Jesús Olmedo Redondo, identificado con cedula de ciudadanía No. 1.118.840.261, correspondiente a la factura No. 595786, se evidencia que esta registra (1) unidad del elemento reclamado “Traslado Simple”, por un valor inicial de $44.512,00.
Se identifican tres (3) registros de radicación del elemento facturado, asociados al mismo número de reclamación (10468238),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$44.500,00.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</si>
  <si>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Yerermi Anyahir Cruz Mendoza, identificado con registro civil No. 98041180097, correspondiente a la factura No. 597759, se evidencia que esta registra (1) unidad del elemento reclamado “Derechos De Sala Para Curaciones”, por un valor inicial de $16.300,00.
Se identifican tres (3) registros de radicación del elemento facturado, asociados al mismo número de reclamación (10468250),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$16.300,00.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</si>
  <si>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Yerermi Anyahir Cruz Mendoza, identificado con registro civil No. 98041180097, correspondiente a la factura No. 597759, se evidencia que esta registra (1) unidad del elemento reclamado “Venocath 18”, por un valor inicial de $3.200,00.
Se identifican tres (3) registros de radicación del elemento facturado, asociados al mismo número de reclamación (10468250),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</si>
  <si>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Yerermi Anyahir Cruz Mendoza, identificado con registro civil No. 98041180097, correspondiente a la factura No. 597759, se evidencia que esta registra (1) unidad del elemento reclamado “Consulta de Urgencias”, por un valor inicial de $45.300,00.
Se identifican tres (3) registros de radicación del elemento facturado, asociados al mismo número de reclamación (10468250),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</si>
  <si>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Yerermi Anyahir Cruz Mendoza, identificado con registro civil No. 98041180097, correspondiente a la factura No. 597759, se evidencia que esta registra (1) unidad del elemento reclamado “Mano, Dedos, Puño (Muñeca), Codo, Pie,  Clavícula, Antebrazo, Cuello De Pie  (Tobillo), Edad Ósea (Carpograma), Calcáneo”, por un valor inicial de $38.800,00.
Se identifican tres (3) registros de radicación del elemento facturado, asociados al mismo número de reclamación (10468250),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$38.800,00.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</si>
  <si>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Yerermi Anyahir Cruz Mendoza, identificado con registro civil No. 98041180097, correspondiente a la factura No. 597759, se evidencia que esta registra (1) unidad del elemento reclamado “Tramadol  100 Mg  / 2 Ml Inyectable-Caja X  50  Ampollas De Vidrio Incoloro Tipo I Con Textos Pirograbados En Color Azul.”, por un valor inicial de $4.400,00.
Se identifican tres (3) registros de radicación del elemento facturado, asociados al mismo número de reclamación (10468250),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</si>
  <si>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Yerermi Anyahir Cruz Mendoza, identificado con registro civil No. 98041180097, correspondiente a la factura No. 597759, se evidencia que esta registra (1) unidad del elemento reclamado “Lactato de Ringer (Solución Hartmann) Bolsa de PVC con Sobrebolsa de Pead. Por 3000 Ml de Solución (En caja de Cartón por 6 Unidades).”, por un valor inicial de $2.790,00. No obstante, posteriormente la entidad presenta una nueva reclamación sobre el elemento (“Lactato de Ringer (Solución Hartmann) Bolsa de PVC con Sobrebolsa de Pead. Por 3000 Ml de Solución (En caja de Cartón por 6 Unidades).”), también por (1) unidad, pero por un valor de $2.800,00, el cual no coincide con el valor inicialmente facturado.
Adicionalmente, se identifican tres (3) registros de radicación del elemento facturado, asociados al mismo número de reclamación (10468250),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$2.800,00.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</si>
  <si>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Yerermi Anyahir Cruz Mendoza, identificado con registro civil No. 98041180097, correspondiente a la factura No. 597759, se evidencia que esta registra (1) unidad del elemento reclamado “Pelvis, Cadera, Articulaciones Sacro Ilíacas  Y Coxo Femorales”, por un valor inicial de $42.700,00.
Se identifican tres (3) registros de radicación del elemento facturado, asociados al mismo número de reclamación (10468250),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</si>
  <si>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Yerermi Anyahir Cruz Mendoza, identificado con registro civil No. 98041180097, correspondiente a la factura No. 597759, se evidencia que esta registra (1) unidad del elemento reclamado “Diclofenaco 75Mg/3Ml Caja por 10 Ampollas de Pebd.”, por un valor inicial de $1.800,00.
Se identifican tres (3) registros de radicación del elemento facturado, asociados al mismo número de reclamación (10468250),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</si>
  <si>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Yerermi Anyahir Cruz Mendoza, identificado con registro civil No. 98041180097, correspondiente a la factura No. 597759, se evidencia que esta registra (1) unidad del elemento reclamado “Comparativas de las regiones anteriores; al  valor de la región agregar:”, por un valor inicial de $22.800,00.
Se identifican tres (3) registros de radicación del elemento facturado, asociados al mismo número de reclamación (10468250),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$22.800,00.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</si>
  <si>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Yerermi Anyahir Cruz Mendoza, identificado con registro civil No. 98041180097, correspondiente a la factura No. 597759, se evidencia que esta registra (1) unidad del elemento reclamado “Equipo de Macrogoteo”, por un valor inicial de $3.900,00.
Se identifican tres (3) registros de radicación del elemento facturado, asociados al mismo número de reclamación (10468250),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</si>
  <si>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José Jaime Pinto Freyle, identificado con cedula de ciudadanía No. 1.118.807.473, correspondiente a la factura No. 598096, se evidencia que esta registra (1) unidad del elemento reclamado “Consulta de Urgencias”, por un valor inicial de $45.300,00.
Se identifican tres (3) registros de radicación del elemento facturado, asociados al mismo número de reclamación (10468253),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</si>
  <si>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José Jaime Pinto Freyle, identificado con cedula de ciudadanía No. 1.118.807.473, correspondiente a la factura No. 598096, se evidencia que esta registra (1) unidad del elemento reclamado “Diclofenaco 75Mg/3Ml Caja Por 10 Ampollas de Pebd.”, por un valor inicial de $1.800,00.
Se identifican tres (3) registros de radicación del elemento facturado, asociados al mismo número de reclamación (10468253),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</si>
  <si>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José Jaime Pinto Freyle, identificado con cedula de ciudadanía No. 1.118.807.473, correspondiente a la factura No. 598096, se evidencia que esta registra (1) unidad del elemento reclamado “Jeringa de 1 CC”, por un valor inicial de $190,00. No obstante, posteriormente la entidad presenta una nueva reclamación sobre el elemento (“Jeringa de 1 CC”), también por (1) unidad, pero por un valor de $200,00, el cual no coincide con el valor inicialmente facturado.
Adicionalmente, se identifican tres (3) registros de radicación del elemento facturado, asociados al mismo número de reclamación (10468253),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</si>
  <si>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José Jaime Pinto Freyle, identificado con cédula de ciudadanía No. 1.118.807.473, correspondiente a la factura No. 598096, se evidencia en la factura física (1) unidad del elemento reclamado “Tramadol clorhidrato solución inyectable 50MG”, por un valor inicial de $2.700,00.
Adicionalmente, se identifican tres (3) registros de radicación del elemento facturado, asociados al mismo número de reclamación (10468253), los cuales se detallan a continuación:
* Primera entrada – Paquete No. 22031: El paquete se encuentra en estado denegado para el elemento «Tramadol Inyectable X 50 Mg/Ml Caja Por 5 Ampollas En Vidrio Transparente Tipo I Por 1 Ml. Con Aro Amarillo».
* Segunda entrada – Paquete No. 23008: El paquete se encuentra en estado denegado «Tramadol Inyectable X 50 Mg/Ml Caja Por 5 Ampollas En Vidrio Transparente Tipo I Por 1 Ml. Con Aro Amarillo».
* Tercera entrada – Paquete No. 25065: El elemento involucrado se encuentra en estado aprobado para el elemento «Metoclopramida 10 Mg Caja X 30 Tabletas Minipack En Blister PVC- Aluminio X 30 Tabletas» por valor de $2.700,00.
De acuerdo con lo anterior, se evidencia una diferencia en el nombre del elemento inicialmente reclamado, por lo cual procede la solicitud de reintegro ya que el elemento aprobado es diferente al registrado en la factura de venta 598096.</t>
  </si>
  <si>
    <t>Una vez verificada la consulta en el histórico de reclamaciones del usuario José Jaime Pinto Freyle, identificado con cedula de ciudadanía No. 1.118.807.473, correspondiente a la factura No. 598096,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tres (3) registros de radicación del elemento facturado, asociados al mismo número de reclamación (10468253),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</si>
  <si>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José Jaime Pinto Freyle, identificado con cedula de ciudadanía No. 1.118.807.473, correspondiente a la factura No. 598096, se evidencia que esta registra (1) unidad del elemento reclamado “Brazo, Pierna, Rodilla, Fémur, Hombro, Omoplato”, por un valor inicial de $50.300,00.
Se identifican tres (3) registros de radicación del elemento facturado, asociados al mismo número de reclamación (10468253),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</si>
  <si>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Katerin Alexander Toro Cotes, identificado con cedula de ciudadanía No. 1.118.842.565, correspondiente a la factura No. 598586, se evidencia que esta registra (1) unidad del elemento reclamado “Consulta de Urgencias”, por un valor inicial de $45.300,00.
Se identifican tres (3) registros de radicación del elemento facturado, asociados al mismo número de reclamación (10468254),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</si>
  <si>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Katerin Alexander Toro Cotes, identificado con cedula de ciudadanía No. 1.118.842.565, correspondiente a la factura No. 598586, se evidencia que esta registra (1) unidad del elemento reclamado “Tramadol  100 Mg  / 2 Ml Inyectable-Caja X  50  Ampollas De Vidrio Incoloro Tipo I Con Textos Pirograbados En Color Azul.”, por un valor inicial de $4.400,00.
Se identifican tres (3) registros de radicación del elemento facturado, asociados al mismo número de reclamación (10468254),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</si>
  <si>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“Jeringa de 1 CC”, por un valor inicial de $190,00. No obstante, posteriormente la entidad presenta una nueva reclamación sobre el elemento (“Jeringa de 1 CC”), también por (1) unidad, pero por un valor de $200,00, el cual no coincide con el valor inicialmente facturado.
Adicionalmente, se identifican tres (3) registros de radicación del elemento facturado, asociados al mismo número de reclamación (10468254),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</si>
  <si>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Eladio Antonio Sánchez Carrascal, identificado con cedula de ciudadanía No. 19.616.890, correspondiente a la factura No. 599457, se evidencia que esta registra (1) unidad del elemento reclamado “Solución Fisiológica de Cloruro de Sodio al 0.9% Caja X 20 Ampollas Pebd Ecoflac X 500 Ml + Inserto”, por un valor inicial de $2.668,00. No obstante, posteriormente la entidad presenta una nueva reclamación sobre el elemento (“Cloruro de Sodio 0.9% Bolsa PVC Atoxico por 500Ml mas Bolsa Externa en Polietileno con Puerto de Inyección de Policarbonato y Tapón de Siliprene Conector de PVC Grado Medico y Tapa”), también por (1) unidad, pero por un valor de $3.000,00, el cual no coincide con el valor inicialmente facturado.
Adicionalmente,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</si>
  <si>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Eladio Antonio Sánchez Carrascal, identificado con cedula de ciudadanía No. 19.616.890, correspondiente a la factura No. 599457, se evidencia que esta registra (1) unidad del elemento reclamado “Mano, Dedos, Puño (Muñeca), Codo, Pie,  Clavícula, Antebrazo, Cuello De Pie  (Tobillo), Edad Ósea (Carpograma), Calcáneo”, por un valor inicial de $38.800,00.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$38.800,00.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</si>
  <si>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(1) unidad del elemento reclamado “Cráneo Simple”, por un valor inicial de $384.700,00.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$384.700,00.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</si>
  <si>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(1) unidad del elemento reclamado “Equipo de Macrogoteo”, por un valor inicial de $3.900,00.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</si>
  <si>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(1) unidad del elemento reclamado “Órbitas (Incluye Cortes Axiales y Coronales)”, por un valor inicial de $328.200,00.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$328.200,00.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</si>
  <si>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(1) unidad del elemento reclamado “Venocath 20”, por un valor inicial de $3.200,00.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</si>
  <si>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(540) unidades del elemento reclamado “Mayor a 300 Kms Básica”, por un valor inicial de $1.617.840,00. No obstante, posteriormente la entidad presenta una nueva reclamación sobre el elemento (“Mayor a 300 Kms Básica”), también por (540) unidades, pero por un valor de $1.620.000,.00, el cual no coincide con el valor inicialmente facturado.
Adicionalmente,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$1.620.000,00.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</si>
  <si>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Eladio Antonio Sánchez Carrascal, identificado con cédula de ciudadanía No. 19.616.890, correspondiente a la factura No. 599457, se evidencia que esta registra (2) unidades del elemento reclamado “Solución Fisiológica De Cloruro De Sodio Al 0.9% Caja X 50 Ampollas Pebd Ecoflac X 100 Ml + Inserto”, por un valor inicial de $4.200,00. No obstante, posteriormente la entidad presenta una nueva reclamación sobre el elemento registrado: (“Cloruro de Sodio 0.9 % Solución Inyectable Frasco Pebd X 100 Ml de Cloruro De Sodio 0.9 %”), también por (2) unidades a $4.200,00.
Adicionalmente,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</si>
  <si>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(1) unidad del elemento reclamado “Jeringa de 10 CC”, por un valor inicial de $655,00. No obstante, posteriormente la entidad presenta una nueva reclamación sobre el elemento (“Jeringa de 10 CC”), también por (1) unidad, pero por un valor de $700,00, el cual no coincide con el valor inicialmente facturado.
Adicionalmente,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</si>
  <si>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Eladio Antonio Sánchez Carrascal, identificado con cedula de ciudadanía No. 19.616.890, correspondiente a la factura No. 599457, se evidencia que esta registra (1) unidad del elemento reclamado “Tromboplastina, tiempo parcial (PTT)”, por un valor inicial de $27.100,00.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$27.100,00.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</si>
  <si>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(1) unidad del elemento reclamado “Comparativas de las regiones anteriores; al  Valor de la región agregar:”, por un valor inicial de $22.800,00.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$22.800,00.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</si>
  <si>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(3) unidades del elemento reclamado “Diclofenaco 75Mg/3Ml Caja por 10 Ampollas de Pebd.”, por un valor inicial de $5.400,00.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</si>
  <si>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(1) unidad del elemento reclamado “Protrombina, Tiempo PT”, por un valor inicial de $27.800,00.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$27.800,00.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</si>
  <si>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(1) unidad del elemento reclamado “Protrombina, Tiempo PT”, por un valor inicial de $42.700,00.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</si>
  <si>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(1) unidad del elemento reclamado “Traslado Simple”, por un valor inicial de $45.512,00. No obstante, posteriormente la entidad presenta una nueva reclamación sobre el elemento (“Traslado Simple”), también por (1) unidad, pero por un valor de $44.500,00, el cual no coincide con el valor inicialmente facturado.
Adicionalmente,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$44.500,00.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</si>
  <si>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Eladio Antonio Sánchez Carrascal, identificado con cedula de ciudadanía No. 19.616.890, correspondiente a la factura No. 599457, se evidencia que esta registra (1) unidad del elemento reclamado “Tramadol 50 Mg Inyectable Estuche de Cartón conteniendo 100 Ampollas de Vidrio”, por un valor inicial de $2.700,00.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</si>
  <si>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(1) unidad del elemento reclamado “Valoración Inicial Intrahospitalaria, por el Especialista Tratante, del Paciente Ingresado para Estudio y/o Tratamiento no Quirúrgico u Obstétrico”, por un valor inicial de $34.000,00.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$34.000,00.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</si>
  <si>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(3) unidades del elemento reclamado “Jeringa de 10 CC”, por un valor inicial de $1.440,00. No obstante, posteriormente la entidad presenta una nueva reclamación sobre el elemento (“Jeringa de 10 CC”), también por (3) unidades, pero por un valor de $1.500,00, el cual no coincide con el valor inicialmente facturado.
Adicionalmente,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</si>
  <si>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Eladio Antonio Sánchez Carrascal, identificado con cedula de ciudadanía No. 19.616.890, correspondiente a la factura No. 599457, se evidencia que esta registra (1) unidad del elemento reclamado “Cuadro Hemático o Hemograma Hematocrito y Leucograma”, por un valor inicial de $19.100,00.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$19.100,00.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</si>
  <si>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(1) unidad del elemento reclamado “Consulta de Urgencias”, por un valor inicial de $45.300,00.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</si>
  <si>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(1) unidad del elemento reclamado “Senos Paranasales o Rinofaringe (Incluye Cortes Axiales y Coronales)”, por un valor inicial de $422.200,00.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$422.200,00.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</si>
  <si>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(1) unidad del elemento reclamado “Habitación de Cuatro ó Mas Camas”, por un valor inicial de $189.800,00.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$189.800,00.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</si>
  <si>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Eladio Antonio Sánchez Carrascal, identificado con cedula de ciudadanía No. 19.616.890, correspondiente a la factura No. 599457, se evidencia que esta registra (1) unidad del elemento reclamado “Toxoide Tetánico Caja 100 Frascos 1 Ml. Vidrio Tipo I Ampollas Una Dosis Cada Una”, por un valor inicial de $10.080,00. No obstante, posteriormente la entidad presenta una nueva reclamación sobre el elemento (“Imovax D.T. Adulto Frasco Ampolla X 1 Dosis”), también por (1) unidad, pero por un valor de $10.100,00, el cual no coincide con el valor inicialmente facturado.
Adicionalmente,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$10.100,00.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</si>
  <si>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Eladio Antonio Sánchez Carrascal, identificado con cedula de ciudadanía No. 19.616.890, correspondiente a la factura No. 599457, se evidencia que esta registra (1) unidad del elemento reclamado “Jeringa de 1 CC”, por un valor inicial de $190,00. No obstante, posteriormente la entidad presenta una nueva reclamación sobre el elemento (“Jeringa de 1 CC”), también por (1) unidad, pero por un valor de $200,00, el cual no coincide con el valor inicialmente facturado.
Adicionalmente,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$10.100,00.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</si>
  <si>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Eladio Antonio Sánchez Carrascal, identificado con cedula de ciudadanía No. 19.616.890, correspondiente a la factura No. 599457, se evidencia que esta registra (1) unidad del elemento reclamado “Interconsulta Médica Especializada Ambulatoria O Intrahospitalaria”, por un valor inicial de $43.900,00.
Se identifican tres (3) registros de radicación del elemento facturado, asociados al mismo número de reclamación (10468258),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</si>
  <si>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Juan José Barros Guerra, identificado con cedula de ciudadanía No. 1.118.822.110, correspondiente a la factura No. 600935, se evidencia que esta registra (1) unidad del elemento reclamado “Brazo, pierna, rodilla, fémur, hombro, omoplato”, por un valor inicial de $50.300,00.
Se identifican tres (3) registros de radicación del elemento facturado, asociados al mismo número de reclamación (10468263),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</si>
  <si>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Juan José Barros Guerra, identificado con cedula de ciudadanía No. 1.118.822.110, correspondiente a la factura No. 600935, se evidencia que esta registra (1) unidad del elemento reclamado “Consulta de Urgencias”, por un valor inicial de $45.300,00.
Se identifican tres (3) registros de radicación del elemento facturado, asociados al mismo número de reclamación (10468263),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</si>
  <si>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Juan José Barros Guerra, identificado con cedula de ciudadanía No. 1.118.822.110, correspondiente a la factura No. 600935, se evidencia que esta registra (1) unidad del elemento reclamado “Tiamina Clorhidrato 30 Mg/Ml Solución Inyectable Caja Por 1 Jeringas Prellenada Por 1 Ml”, por un valor inicial de $1.800,00.
Se identifican tres (3) registros de radicación del elemento facturado, asociados al mismo número de reclamación (10468263),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</si>
  <si>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Juan José Barros Guerra, identificado con cedula de ciudadanía No. 1.118.822.110, correspondiente a la factura No. 600935,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tres (3) registros de radicación del elemento facturado, asociados al mismo número de reclamación (10468263),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</si>
  <si>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Benilda  Ortega Mora, identificado con cedula de ciudadanía No. 26.026.034, correspondiente a la factura No. 605850, se evidencia que esta registra (1) unidad del elemento reclamado “Honorarios Anestesiólogo Grupo 09”, por un valor inicial de $167.800,00.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$167.800,00.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</si>
  <si>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cédula de ciudadanía No. 26.026.034, correspondiente a la factura No. 605850, se evidencia que esta registra (1) unidad del elemento reclamado “Dipirona de 2.5 Gramos /5 Ml Solución Inyectable Caja X 5 Ampollas. Cada Ampolla Por 5Ml Contiene 2.5 G De Dipirona”, por un valor inicial de $2.500,00. No obstante, posteriormente la entidad presenta una nueva reclamación sobre el elemento registrado: (“N-Butil Bromuro De Hioscina + Dipirona (20Mg+2.5G)/5Ml Caja Por 5 Ampollas X 5 Ml”), también por (1) unidad a $2.500,00.
Adicionalmente,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$2.500,00.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</si>
  <si>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Antonio De Jesús Redondo Pushaina, identificado con cedula de ciudadanía No. 26.026.034, correspondiente a la factura No. 605850, se evidencia que esta registra (1) unidad del elemento reclamado “Jeringa de 10 CC”, por un valor inicial de $655,00. No obstante, posteriormente la entidad presenta una nueva reclamación sobre el elemento (“Jeringa de 10 CC”), también por (1) unidad, pero por un valor de $700,00, el cual no coincide con el valor inicialmente facturado.
Adicionalmente,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</si>
  <si>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Antonio De Jesús Redondo Pushaina, identificado con cedula de ciudadanía No. 26.026.034, correspondiente a la factura No. 605850, se evidencia que esta registra (2) unidades del elemento reclamado “Jeringa de 5 CC”, por un valor inicial de $960,00. No obstante, posteriormente la entidad presenta una nueva reclamación sobre el elemento (“Jeringa de 5 CC”), también por (2) unidades, pero por un valor de $1.000,00, el cual no coincide con el valor inicialmente facturado.
Adicionalmente,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</si>
  <si>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Benilda  Ortega Mora, identificado con cedula de ciudadanía No. 26.026.034, correspondiente a la factura No. 605850, se evidencia que esta registra (1) unidad del elemento reclamado “Honorarios Ayudantía Quirúrgica Grupo 09”, por un valor inicial de $80.200,00.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$80.200,00.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</si>
  <si>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“Honorarios Anestesiólogo Grupo 07”, por un valor inicial de $60.900,00.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$60.900,00.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</si>
  <si>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“Cánula Nasal 0157”, por un valor inicial de $3.581,00. No obstante, posteriormente la entidad presenta una nueva reclamación sobre el elemento (“Cánula Nasal 0157”), también por (1) unidad, pero por un valor de $3.600,00, el cual no coincide con el valor inicialmente facturado.
Adicionalmente,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$3.600,00.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</si>
  <si>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Benilda  Ortega Mora, identificado con cedula de ciudadanía No. 26.026.034, correspondiente a la factura No. 605850, se evidencia que esta registra (1) unidad del elemento reclamado “Brazo, Pierna, Rodilla, Fémur, Hombro, Omoplato”, por un valor inicial de $50.300,00.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</si>
  <si>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“Venocath 18”, por un valor inicial de $3.200,00.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</si>
  <si>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“Equipo de Macrogoteo”, por un valor inicial de $3.900,00.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</si>
  <si>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“Cuadro Hemático o Hemograma Hematocrito y Leucograma”, por un valor inicial de $19.100,00.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$19.100,00.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</si>
  <si>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“Proteína C Reactiva PCR, Prueba Semicuantitativa”, por un valor inicial de $11.500,00.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$11.500,00.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</si>
  <si>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“Vendas Elásticas 5 X 5”, por un valor inicial de $3.500,00.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$3.500,00.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</si>
  <si>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“Honorarios Cirujano Grupo 07”, por un valor inicial de $103.400,00.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$103.400,00.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</si>
  <si>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“Amikacina Inyectable 500Mg/2Ml Caja X 2 Ampollas X 2 Ml. Vidrio Tipo I”, por un valor inicial de $20.000,00.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$20.000,00.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</si>
  <si>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“Honorarios Cirujano Grupo 09”, por un valor inicial de $293.200,00.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$293.200,00.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</si>
  <si>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“Solución Fisiológica De Cloruro De Sodio Al 0.9% Caja X 20 Ampollas Pebd Ecoflac X 500 Ml + Inserto”, por un valor inicial de $2.668,00. No obstante, posteriormente la entidad presenta una nueva reclamación sobre el elemento (“Cloruro De Sodio 0.9% Bolsa PVC Atoxico Por 500Ml Mas Bolsa Externa En Polietileno Con Puerto De Inyección De Policarbonato Y Tapón De Siliprene Conector De PVC Grado Medico Y Tapa”), también por (1) unidad, pero por un valor de $2.700,00, el cual no coincide con el valor inicialmente facturado.
Adicionalmente,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</si>
  <si>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Benilda  Ortega Mora, identificado con cédula de ciudadanía No. 26.026.034, correspondiente a la factura No. 605850, se evidencia que esta registra (2) unidades del elemento reclamado “Solución Fisiológica De Cloruro De Sodio Al 0.9% Caja X 50 Ampollas Pebd Ecoflac X 100 Ml + Inserto”, por un valor inicial de $4.200,00. No obstante, posteriormente la entidad presenta una nueva reclamación sobre el elemento registrado: (Cloruro de Sodio 0.9 % Solución Inyectable Frasco Pebd X 100 Ml De Cloruro De Sodio 0.9 %”), también por (2) unidades a $4.200,00.
Adicionalmente,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</si>
  <si>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“Derechos de Sala de Cirugía Grupo 09”, por un valor inicial de $484.900,00.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$484.900,00.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</si>
  <si>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“Oxacilina 1 G Polvo Estéril Para Solución Inyectable. Caja Por 10 Frascos-Viales. En Vidrio Tipo Iii.”, por un valor inicial de $5.400,00.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</si>
  <si>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“Consulta de Urgencias”, por un valor inicial de $45.300,00.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</si>
  <si>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“Materiales de Sutura y Curación Grupos 07 - 08 - 09 ”, por un valor inicial de $228.000,00.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$228.000,00.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</si>
  <si>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Benilda  Ortega Mora, identificado con cedula de ciudadanía No. 26.026.034, correspondiente a la factura No. 605850, se evidencia que esta registra (1) unidad del elemento reclamado “Honorarios Ayudantía Quirúrgica Grupo 07 ”, por un valor inicial de $27.200,00.
Se identifican tres (3) registros de radicación del elemento facturado, asociados al mismo número de reclamación (10468294),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$27.200,00.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</si>
  <si>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Enrique Rodriguez Romero, identificado con cedula de ciudadanía No. 1.118.843.545, correspondiente a la factura No. 606994, se evidencia que esta registra (1) unidad del elemento reclamado “Diclofenaco 75Mg/3Ml Caja Por 10 Ampollas De Pebd.”, por un valor inicial de $1.800,00.
Se identifican tres (3) registros de radicación del elemento facturado, asociados al mismo número de reclamación (10468302),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</si>
  <si>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Enrique Rodriguez Romero, identificado con cedula de ciudadanía No. 1.118.843.545, correspondiente a la factura No. 606994, se evidencia que esta registra (1) unidad del elemento reclamado “Consulta de Urgencias”, por un valor inicial de $45.300,00.
Se identifican tres (3) registros de radicación del elemento facturado, asociados al mismo número de reclamación (10468302),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</si>
  <si>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</si>
  <si>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Rafael Enrique Rodriguez Romero, identificado con cedula de ciudadanía No. 1.118.843.545, correspondiente a la factura No. 606994, se evidencia que esta registra (1) unidad del elemento reclamado Brazo, Pierna, Rodilla, Fémur, Hombro, Omoplato”, por un valor inicial de $50.300,00.
Se identifican tres (3) registros de radicación del elemento facturado, asociados al mismo número de reclamación (10468302),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</si>
  <si>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Javier José López Mejia, identificado con cedula de ciudadanía No. 84.078.797, correspondiente a la factura No. 566089, se evidencia que esta registra (1) unidad del elemento reclamado “Consulta de Urgencias”, por un valor inicial de $45.300,00.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</si>
  <si>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Javier José López Mejia, identificado con cedula de ciudadanía No. 84.078.797, correspondiente a la factura No. 566089, se evidencia que esta registra (1) unidad del elemento reclamado “Equipo de Macrogoteo”, por un valor inicial de $3.900,00.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</si>
  <si>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Javier José López Mejia, identificado con cedula de ciudadanía No. 84.078.797, correspondiente a la factura No. 566089, se evidencia que esta registra (1) unidad del elemento reclamado “Venocath 18”, por un valor inicial de $3.200,00.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</si>
  <si>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Javier José López Mejia, identificado con cédula de ciudadanía No. 84.078.797, correspondiente a la factura No. 615194, se evidencia que esta registra (1) unidad del elemento reclamado “Dipirona de 2.5 Gramos /5 Ml Solución Inyectable Caja X 5 Ampollas. Cada Ampolla Por 5Ml Contiene 2.5 G De Dipirona”, por un valor inicial de $2.500,00. No obstante, posteriormente la entidad presenta una nueva reclamación sobre el elemento registrado: (“N-Butil Bromuro De Hioscina + Dipirona (20Mg+2.5G)/5Ml Caja Por 5 Ampollas X 5 Ml”), también por (1) unidad a $2.500,00.
Adicionalmente, se identifican tres (3) registros de radicación del elemento facturado, asociados al mismo número de reclamación (10468364),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$2.500,00.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</si>
  <si>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Javier José López Mejia, identificado con cedula de ciudadanía No. 84.078.797, correspondiente a la factura No. 615194, se evidencia que esta registra (1) unidad del elemento reclamado “Lactato de Ringer (Solución Hartmann) Bolsa de PVC con Sobrebolsa de Pead. Por 3000 Ml de Solución (En Caja De Cartón Por 6 Unidades).”, por un valor inicial de $2.790,00. No obstante, posteriormente la entidad presenta una nueva reclamación sobre el elemento (“Lactato de Ringer (Solución Hartmann) Bolsa de PVC con Sobrebolsa de Pead. Por 3000 Ml de Solución (En Caja De Cartón Por 6 Unidades).”), también por (1) unidad, pero por un valor de $2.800,00, el cual no coincide con el valor inicialmente facturado.
Adicionalmente, se identifican tres (3) registros de radicación del elemento facturado, asociados al mismo número de reclamación (10468364),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$2.800,00.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</si>
  <si>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Javier José López Mejia, identificado con cedula de ciudadanía No. 84.078.797, correspondiente a la factura No. 615194, se evidencia que esta registra (1) unidad del elemento reclamado “Jeringa de 10 CC.”, por un valor inicial de $655,00. No obstante, posteriormente la entidad presenta una nueva reclamación sobre el elemento (“Jeringa de 10 CC).”), también por (1) unidad, pero por un valor de $700,00, el cual no coincide con el valor inicialmente facturado.
Adicionalmente, se identifican tres (3) registros de radicación del elemento facturado, asociados al mismo número de reclamación (10468364),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</si>
  <si>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Javier José López Mejia, identificado con cedula de ciudadanía No. 84.078.797, correspondiente a la factura No. 615194, se evidencia que esta registra (1) unidad del elemento reclamado “Columna Lumbosacra”, por un valor inicial de $77.700,00.
Se identifican tres (3) registros de radicación del elemento facturado, asociados al mismo número de reclamación (10468364),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$77.700,00.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</si>
  <si>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Javier José López Mejia, identificado con cedula de ciudadanía No. 84.078.797, correspondiente a la factura No. 615194,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tres (3) registros de radicación del elemento facturado, asociados al mismo número de reclamación (10468364),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</si>
  <si>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Javier José López Mejia, identificado con cedula de ciudadanía No. 84.078.797, correspondiente a la factura No. 615194, se evidencia que esta registra (1) unidad del elemento reclamado “Columna Cervical”, por un valor inicial de $63.700,00.
Se identifican tres (3) registros de radicación del elemento facturado, asociados al mismo número de reclamación (10468364),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$63.700,00.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</si>
  <si>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Javier José López Mejia, identificado con cedula de ciudadanía No. 84.078.797, correspondiente a la factura No. 615194, se evidencia que esta registra (1) unidad del elemento reclamado “Diclofenaco 75Mg/3Ml Caja Por 10 Ampollas De Pebd.”, por un valor inicial de $1.800,00.
Se identifican tres (3) registros de radicación del elemento facturado, asociados al mismo número de reclamación (10468364),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</si>
  <si>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Vanesa Carolina Ortiz Rodriguez, identificado con tarjeta de identidad No. 99.040.812.250, correspondiente a la factura No. 624785, se evidencia que esta registra (1) unidad del elemento reclamado “Venocath 18”, por un valor inicial de $3.200,00.
Se identifican tres (3) registros de radicación del elemento facturado, asociados al mismo número de reclamación (10468455),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</si>
  <si>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Vanesa Carolina Ortiz Rodriguez, identificado con tarjeta de identidad No. 99.040.812.250, correspondiente a la factura No. 624785, se evidencia que esta registra (1) unidad del elemento reclamado “Pelvis, Cadera, Articulaciones Sacro Ilíacas  y Coxo Femorales”, por un valor inicial de $42.700,00.
Se identifican tres (3) registros de radicación del elemento facturado, asociados al mismo número de reclamación (10468455),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</si>
  <si>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Vanesa Carolina Ortiz Rodriguez, identificado con tarjeta de identidad No. 99.040.812.250, correspondiente a la factura No. 624785, se evidencia que esta registra (1) unidad del elemento reclamado “Tórax (Pa O P A y Lateral), Reja Costal”, por un valor inicial de $55.200,00.
Se identifican tres (3) registros de radicación del elemento facturado, asociados al mismo número de reclamación (10468455),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$55.200,00.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</si>
  <si>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Vanesa Carolina Ortiz Rodriguez, identificado con tarjeta de identidad No. 99.040.812.250, correspondiente a la factura No. 624785, se evidencia que esta registra (1) unidad del elemento reclamado “Consulta de Urgencias”, por un valor inicial de $45.300,00.
Se identifican tres (3) registros de radicación del elemento facturado, asociados al mismo número de reclamación (10468455),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</si>
  <si>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Vanesa Carolina Ortiz Rodriguez, identificado con tarjeta de identidad No. 99.040.812.250, correspondiente a la factura No. 624785, se evidencia que esta registra (1) unidad del elemento reclamado “Dipirona de 2.5 Gramos /5 Ml Solución Inyectable Caja X 5 Ampollas. Cada Ampolla Por 5Ml Contiene 2.5 G de Dipirona”, por un valor inicial de $1.972,00. No obstante, posteriormente la entidad presenta una nueva reclamación sobre el elemento (“N-Butil Bromuro De Hioscina + Dipirona (20Mg+2.5G)/5Ml Caja Por 5 Ampollas X 5 Ml”), también por (1) unidad, pero por un valor de $2.000,00, el cual no coincide con el valor inicialmente facturado.
Adicionalmente, se identifican tres (3) registros de radicación del elemento facturado, asociados al mismo número de reclamación (10468455),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</si>
  <si>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Vanesa Carolina Ortiz Rodriguez, identificado con tarjeta de identidad No. 99.040.812.250, correspondiente a la factura No. 624785, se evidencia que esta registra (2) unidades del elemento reclamado “Brazo, Pierna, Rodilla, Fémur, Hombro, Omoplato”, por un valor inicial de $100.600,00.
Se identifican tres (3) registros de radicación del elemento facturado, asociados al mismo número de reclamación (10468455),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</si>
  <si>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Vanesa Carolina Ortiz Rodriguez, identificado con tarjeta de identidad No. 99.040.812.250, correspondiente a la factura No. 624785, se evidencia que esta registra (2) unidades del elemento reclamado “Comparativas de las Regiones Anteriores; al  Valor de la Región Agregar:”, por un valor inicial de $22.800,00.
Se identifican tres (3) registros de radicación del elemento facturado, asociados al mismo número de reclamación (10468455),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$22.800,00.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</si>
  <si>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(1) unidad del elemento reclamado “Valoración Inicial Intrahospitalaria, Por El Especialista Tratante, Del Paciente Ingresado Para Estudio y/o Tratamiento No Quirúrgico U Obstétrico”, por un valor inicial de $34.000,00.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$34.000,00.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</si>
  <si>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(1) unidad del elemento reclamado “Honorarios Cirujano Grupo 04”, por un valor inicial de $99.100,00.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$99.100,00.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</si>
  <si>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17.809.305, correspondiente a la factura No. 633765, se evidencia que esta registra (1) unidad del elemento reclamado “Traslado Simple”, por un valor inicial de $129.149,00. No obstante, posteriormente la entidad presenta una nueva reclamación sobre el elemento (“Traslado Simple”), también por (1) unidad, pero por un valor de $129.100,00,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$129.100,00.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</si>
  <si>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Rafael Cesar Rios Iguaran, identificado con cedula de ciudadanía No. 17.809.305, correspondiente a la factura No. 633765, se evidencia que esta registra (1) unidad del elemento reclamado “Mano, Dedos, Puño (Muñeca), Codo, Pie,  Clavícula, Antebrazo, Cuello De Pie  (Tobillo), Edad Ósea (Carpograma), Calcáneo”, por un valor inicial de $38.800,00.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$38.800,00.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</si>
  <si>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(3) unidades del elemento reclamado “Dipirona de 2.5 Gramos /5 Ml Solución Inyectable Caja X 5 Ampollas. Cada Ampolla Por 5Ml Contiene 2.5 G de Dipirona”, por un valor inicial de $5.916,00. No obstante, posteriormente la entidad presenta una nueva reclamación sobre el elemento (“N-Butil Bromuro De Hioscina + Dipirona (20Mg+2.5G)/5Ml Caja Por 5 Ampollas X 5 Ml”), también por (3) unidades, pero por un valor de $6.000,00,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$6.000,00.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</si>
  <si>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Rafael Cesar Rios Iguaran, identificado con cedula de ciudadanía No. 17.809.305, correspondiente a la factura No. 633765, se evidencia que esta registra (1) unidad del elemento reclamado “Toxoide Tetánico Caja 100 Frascos 1 Ml. Vidrio Tipo I Ampollas Una Dosis Cada Una”, por un valor inicial de $12.519,00. No obstante, posteriormente la entidad presenta una nueva reclamación sobre el elemento (“Imovax D.T. Adulto Frasco Ampolla X 1 Dosis”), también por (1) unidad, pero por un valor de $12.500,00,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$12.500,00.
De acuerdo con lo anterior, se evidencia una diferencia entre el valor inicialmente reclamado, el valor facturado y en la respuesta, sin embargo, no procede la solicitud de reintegro ya que el valor aprobado es menor al inicialmente reclamado.</t>
  </si>
  <si>
    <t>Una vez verificada la consulta en el histórico de reclamaciones del usuario Rafael Cesar Rios Iguaran, identificado con cedula de ciudadanía No. 17.809.305, correspondiente a la factura No. 633765, se evidencia que esta registra (2) unidades del elemento reclamado “Cefalotina 1 G. Polvo Para Solución Inyectable Caja Por 10 Viales . Frasco Vial Vidrio Tipo Iii Con Tapón De Caucho No 20 . Tapa De Aluminio No20”, por un valor inicial de $21.692,00. No obstante, posteriormente la entidad presenta una nueva reclamación sobre el elemento (“Cefalotina 1 G Caja X 10 Frascos Vial X 1 Gr Cada Uno”), también por (2) unidades, pero por un valor de $21.600,00,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$21.600,00.
De acuerdo con lo anterior, se evidencia una diferencia entre el valor inicialmente reclamado, el valor facturado y en la respuesta, sin embargo, no procede la solicitud de reintegro ya que el valor aprobado es menor al inicialmente reclamado.</t>
  </si>
  <si>
    <t>Una vez verificada la consulta en el histórico de reclamaciones del usuario Rafael Cesar Rios Iguaran, identificado con cedula de ciudadanía No. 17.809.305, correspondiente a la factura No. 633765, se evidencia que esta registra (1) unidad del elemento reclamado “Venocath 20”, por un valor inicial de $3.200,00.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</si>
  <si>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(6) unidades del elemento reclamado “Electrodos”, por un valor inicial de $3.300,00. No obstante, posteriormente la entidad presenta una nueva reclamación sobre el elemento (“Electrodos”), también por (6) unidades, pero por un valor de $3.000,00,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$3.000,00.
De acuerdo con lo anterior, se evidencia una diferencia entre el valor inicialmente reclamado, el valor facturado y en la respuesta, sin embargo, no procede la solicitud de reintegro ya que el valor aprobado es menor al inicialmente reclamado.</t>
  </si>
  <si>
    <t>Una vez verificada la consulta en el histórico de reclamaciones del usuario Rafael Cesar Rios Iguaran, identificado con cedula de ciudadanía No. 17.809.305, correspondiente a la factura No. 633765, se evidencia que esta registra (1) unidad del elemento reclamado “Tubo A Tórax Recto”, por un valor inicial de $25.000,00.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$25.000,00.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</si>
  <si>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(1) unidad del elemento reclamado “Columna Cervical, Dorsal O Lumbar (Espacio Adicional)”, por un valor inicial de $257.100,00.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$257.100,00.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</si>
  <si>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(1) unidad del elemento reclamado “Oxigeno Catéter o Cánula N”, por un valor inicial de $2.354,00. No obstante, posteriormente la entidad presenta una nueva reclamación sobre el elemento (“Oxigeno Catéter o Cánula N”), también por (1) unidad, pero por un valor de $2.300,00,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$2.300,00.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</si>
  <si>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Rafael Cesar Rios Iguaran, identificado con cedula de ciudadanía No. 17.809.305, correspondiente a la factura No. 633765, se evidencia que esta registra (1) unidad del elemento reclamado “Derechos de Sala de Cirugía Grupo 04”, por un valor inicial de $174.900,00.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$174.900,00.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</si>
  <si>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(1) unidad del elemento reclamado “Materiales de Sutura y Curación Grupos 04 - 05 - 06 ”, por un valor inicial de $98.100,00.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$98.100,00.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</si>
  <si>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(1) unidad del elemento reclamado “Equipo de Macrogoteo”, por un valor inicial de $4.290,00. No obstante, posteriormente la entidad presenta una nueva reclamación sobre el elemento (“Equipo de Macrogoteo”), también por (1) unidad, pero por un valor de $4.300,00,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</si>
  <si>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Rafael Cesar Rios Iguaran, identificado con cedula de ciudadanía No. 17.809.305, correspondiente a la factura No. 633765, se evidencia que esta registra (1) unidad del elemento reclamado “Humificar de Oxigeno”, por un valor inicial de $9.100,00.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$9.100,00.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</si>
  <si>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(1) unidad del elemento reclamado “Hemoclasificación (Grupo Sanguíneo y Factor Rh)”, por un valor inicial de $24.400,00.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$24.400,00.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</si>
  <si>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(1) unidad del elemento reclamado “Cuadro Hemático o Hemograma Hematocrito y Leucograma”, por un valor inicial de $19.100,00.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$19.100,00.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</si>
  <si>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(1) unidad del elemento reclamado “Columna Cervical, Dorsal O Lumbar (Hasta Tres Espacios)”, por un valor inicial de $358.100,00.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$358.100,00.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</si>
  <si>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(1) unidad del elemento reclamado “Consulta de Urgencias”, por un valor inicial de $45.300,00.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</si>
  <si>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(2) unidades del elemento reclamado “Cánula Nasal Oxigeno 0157”, por un valor inicial de $7.162,00. No obstante, posteriormente la entidad presenta una nueva reclamación sobre el elemento (“Cánula Nasal Oxigeno 0157”), también por (2) unidades, pero por un valor de $7.200,00,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$7.200,00.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</si>
  <si>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Rafael Cesar Rios Iguaran, identificado con cedula de ciudadanía No. 17.809.305, correspondiente a la factura No. 633765, se evidencia que esta registra (1) unidad del elemento reclamado “Habitación de Cuatro Ó Mas Camas”, por un valor inicial de $189.800,00.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$189.800,00.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</si>
  <si>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(3) unidades del elemento reclamado “Lactato de Ringer (Solución Hartmann) Bolsa de PVC Con Sobrebolsa de Pead. Por 3000 Ml de Solución (En Caja De Cartón Por 6 Unidades).”, por un valor inicial de $8.370,00. No obstante, posteriormente la entidad presenta una nueva reclamación sobre el elemento (“Lactato de Ringer (Solución Hartmann) Bolsa de PVC Con Sobrebolsa de Pead. Por 3000 Ml de Solución (En Caja De Cartón Por 6 Unidades).”), también por (3) unidades, pero por un valor de $8.400,00,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$8.400,00.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</si>
  <si>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Rafael Cesar Rios Iguaran, identificado con cedula de ciudadanía No. 17.809.305, correspondiente a la factura No. 633765, se evidencia que esta registra (1) unidad del elemento reclamado “Solución Fisiológica De Cloruro De Sodio Al 0.9% Caja X 20 Ampollas Pebd Ecoflac X 500 Ml + Inserto”, por un valor inicial de $2.668,00. No obstante, posteriormente la entidad presenta una nueva reclamación sobre el elemento (“Cloruro De Sodio 0.9% Bolsa PVC Atoxico Por 500Ml Mas Bolsa Externa En Polietileno Con Puerto De Inyección De Policarbonato Y Tapón De Siliprene Conector De PVC Grado Medico Y Tapa”), también por (1) unidad, pero por un valor de $2.700,00,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</si>
  <si>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Rafael Cesar Rios Iguaran, identificado con cedula de ciudadanía No. 17.809.305, correspondiente a la factura No. 633765, se evidencia que esta registra (1) unidad del elemento reclamado “Jeringa de 1 CC”, por un valor inicial de $190,00. No obstante, posteriormente la entidad presenta una nueva reclamación sobre el elemento (“Jeringa de 1 CC”), también por (1) unidad, pero por un valor de $200,00,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</si>
  <si>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Rafael Cesar Rios Iguaran, identificado con cedula de ciudadanía No. 17.809.305, correspondiente a la factura No. 633765, se evidencia que esta registra (1) unidad del elemento reclamado “Rocefin 1 G Polvo Estéril Para Inyección Caja X 01 Vial de Vidrio Tipo 1 X 15 Ml + 01 Ampolla de Vidrio Tipo 1 Con 10 Ml de Disolvente (Agua Para Inyección)”, por un valor inicial de $22.460,00. No obstante, posteriormente la entidad presenta una nueva reclamación sobre el elemento (“Rocefin 1 G Polvo Estéril Para Inyección Caja X 01 Vial de Vidrio Tipo 1 X 15 Ml + 01 Ampolla de Vidrio Tipo 1 Con 10 Ml de Disolvente (Agua Para Inyección)”), también por (1) unidad, pero por un valor de $22.500,00,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$22.500,00.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</si>
  <si>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Rafael Cesar Rios Iguaran, identificado con cedula de ciudadanía No. 17.809.305, correspondiente a la factura No. 633765, se evidencia que esta registra (540) unidades del elemento reclamado “Mayor de 300 Kms”, por un valor inicial de $3.177.900,00. No obstante, posteriormente la entidad presenta una nueva reclamación sobre el elemento (“Mayor de 300 Kms”), también por (540) unidades, pero por un valor de $3.186.000,00,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$3.186.000,00.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</si>
  <si>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Rafael Cesar Rios Iguaran, identificado con cedula de ciudadanía No. 17.809.305, correspondiente a la factura No. 633765, se evidencia que esta registra (1) unidad del elemento reclamado “Tórax”, por un valor inicial de $400.300,00.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$400.300,00.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</si>
  <si>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(1) unidad del elemento reclamado “Protrombina, Tiempo PT”, por un valor inicial de $27.800,00.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$27.800,00.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</si>
  <si>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(3) unidades del elemento reclamado “Jeringa de 10 CC”, por un valor inicial de $1.965,00. No obstante, posteriormente la entidad presenta una nueva reclamación sobre el elemento (“Jeringa de 10 CC”), también por (3) unidades, pero por un valor de $2.100,00,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$2.100,00.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</si>
  <si>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Rafael Cesar Rios Iguaran, identificado con cedula de ciudadanía No. 17.809.305, correspondiente a la factura No. 633765, se evidencia que esta registra (1) unidad del elemento reclamado “Tromboplastina, Tiempo Parcial (PTT)”, por un valor inicial de $27.100,00.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$27.100,00.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</si>
  <si>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(1) unidad del elemento reclamado “Tórax (Pa O P A y Lateral), Reja Costal”, por un valor inicial de $55.200,00.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$55.200,00.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</si>
  <si>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(1) unidad del elemento reclamado “Cráneo Simple”, por un valor inicial de $384.700,00.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$384.700,00.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</si>
  <si>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Rafael Cesar Rios Iguaran, identificado con cedula de ciudadanía No. 17.809.305, correspondiente a la factura No. 633765, se evidencia que esta registra (1) unidad del elemento reclamado “Pleurovac 3 Vías”, por un valor inicial de $210.250,00. No obstante, posteriormente la entidad presenta una nueva reclamación sobre el elemento (“Pleurovac 3 Vías”), también por (1) unidad, pero por un valor de $210.200,00, el cual no coincide con el valor inicialmente facturado.
Adicionalmente, se identifican tres (3) registros de radicación del elemento facturado, asociados al mismo número de reclamación (10468435),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$210.200,00.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</si>
  <si>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Antonio De Jesús Redondo Pushaina, identificado con cédula de ciudadanía No. 84.110.083, correspondiente a la factura No. 566089, se evidencia que esta registra (3) unidades del elemento reclamado “Solución Fisiológica de Cloruro de Sodio Al 0.9% Caja X 50 Ampollas Pebd Ecoflac X 100 Ml + Inserto”, por un valor inicial de $6.300,00. No obstante, posteriormente la entidad presenta una nueva reclamación sobre el elemento registrado: (“Cloruro de Sodio 0.9 % Solución Inyectable Frasco Pebd X 100 Ml de Cloruro de Sodio 0.9 %”), también por (3) unidades a $6.300,00.
Adicionalmente, se identifican tres (3) registros de radicación del elemento facturado, asociados al mismo número de reclamación (10470437),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$6.300,00.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</si>
  <si>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Olmes de Jesús Rojas Iguaran, identificado con cedula de ciudadanía No. 84.030.255, correspondiente a la factura No. 637082, se evidencia que esta registra (1) unidad del elemento reclamado “Tramadol Inyectable X 50 Mg/Ml Caja Por 5 Ampollas En Vidrio Transparente Tipo I Por 1 Ml. Con Aro Amarillo.”, por un valor inicial de $1.415,00. No obstante, posteriormente la entidad presenta una nueva reclamación sobre el elemento (“Tramadol 50 Mg Inyectable Estuche de Cartón Conteniendo 100 Ampollas de Vidrio”), también por (1) unidad, pero por un valor de $1.400,00, el cual no coincide con el valor inicialmente facturado.
Adicionalmente,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$1.400,00.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</si>
  <si>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Olmes de Jesús Rojas Iguaran, identificado con cedula de ciudadanía No. 84.030.255, correspondiente a la factura No. 637082, se evidencia que esta registra (2) unidades del elemento reclamado “Jeringa de 5 CC”, por un valor inicial de $480,00. No obstante, posteriormente la entidad presenta una nueva reclamación sobre el elemento (“Jeringa de 5 CC”), también por (2) unidades, pero por un valor de $500,00, el cual no coincide con el valor inicialmente facturado.
Adicionalmente,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</si>
  <si>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Olmes de Jesús Rojas Iguaran, identificado con cedula de ciudadanía No. 84.030.255, correspondiente a la factura No. 637082, se evidencia que esta registra (1) unidad del elemento reclamado “Traslado Simple”, por un valor inicial de $44.512,00. No obstante, posteriormente la entidad presenta una nueva reclamación sobre el elemento (“Traslado Simple”), también por (1) unidad, pero por un valor de $44.500,00, el cual no coincide con el valor inicialmente facturado.
Adicionalmente,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$44.500,00.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</si>
  <si>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Olmes de Jesús Rojas Iguaran, identificado con cedula de ciudadanía No. 84.030.255, correspondiente a la factura No. 637082, se evidencia que esta registra (350) unidades del elemento reclamado “Mayor de 300 Kms”, por un valor inicial de $1.048.600,00. No obstante, posteriormente la entidad presenta una nueva reclamación sobre el elemento (“Mayor de 300 Kms”), también por (350) unidades, pero por un valor de $1.050.000,00, el cual no coincide con el valor inicialmente facturado.
Adicionalmente,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$1.050.000,00.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</si>
  <si>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Olmes de Jesús Rojas Iguaran, identificado con cedula de ciudadanía No. 84.030.255, correspondiente a la factura No. 637082, se evidencia que esta registra (1) unidad del elemento reclamado “Venocath 18”, por un valor inicial de $3.200,00.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</si>
  <si>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Olmes de Jesús Rojas Iguaran, identificado con cedula de ciudadanía No. 84.030.255, correspondiente a la factura No. 637082, se evidencia que esta registra (1) unidad del elemento reclamado “Extremidades y Articulaciones”, por un valor inicial de $328.200,00.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$328.200,00.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</si>
  <si>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Olmes de Jesús Rojas Iguaran, identificado con cedula de ciudadanía No. 84.030.255, correspondiente a la factura No. 637082, se evidencia que esta registra (1) unidad del elemento reclamado “Colla Philadelfia M”, por un valor inicial de $84.500,00.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$84.500,00.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</si>
  <si>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Olmes de Jesús Rojas Iguaran, identificado con cedula de ciudadanía No. 84.030.255, correspondiente a la factura No. 637082, se evidencia que esta registra (3) unidades del elemento reclamado “Jeringa de 10 CC”, por un valor inicial de $1.965,00. No obstante, posteriormente la entidad presenta una nueva reclamación sobre el elemento (“Jeringa de 10 CC”), también por (3) unidades, pero por un valor de $2.100,00, el cual no coincide con el valor inicialmente facturado.
Adicionalmente,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$2.100,00.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</si>
  <si>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Olmes de Jesús Rojas Iguaran, identificado con cedula de ciudadanía No. 84.030.255, correspondiente a la factura No. 637082, se evidencia que esta registra (1) unidad del elemento reclamado “Cráneo Simple”, por un valor inicial de $384.700,00.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$384.700,00.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</si>
  <si>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Olmes de Jesús Rojas Iguaran, identificado con cedula de ciudadanía No. 84.030.255, correspondiente a la factura No. 637082, se evidencia que esta registra (1) unidad del elemento reclamado “Brazo, Pierna, Rodilla, Fémur, Hombro, Omoplato”, por un valor inicial de $50.300,00.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</si>
  <si>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Olmes de Jesús Rojas Iguaran, identificado con cedula de ciudadanía No. 84.030.255, correspondiente a la factura No. 637082, se evidencia que esta registra (1) unidad del elemento reclamado “Consulta de Urgencias”, por un valor inicial de $45.300,00.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</si>
  <si>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Olmes de Jesús Rojas Iguaran, identificado con cedula de ciudadanía No. 84.030.255, correspondiente a la factura No. 637082, se evidencia que esta registra (1) unidad del elemento reclamado “Reconstrucción Tridimensional, Agregar Al Costo Del Examen:”, por un valor inicial de $558.200,00.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$558.200,00.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</si>
  <si>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Olmes de Jesús Rojas Iguaran, identificado con cédula de ciudadanía No. 84.030.255, correspondiente a la factura No. 637082, se evidencia que esta registra (1) unidad del elemento reclamado “Toxoide Tetánico Caja 100 Frascos 1 Ml. Vidrio Tipo I Ampollas Una Dosis Cada Una”, por un valor inicial de $8.700,00. No obstante, posteriormente la entidad presenta una nueva reclamación sobre el elemento registrado: (“Imovax D.T. Adulto Frasco Ampolla X 1 Dosis”), también por (1) unidad a $8.700,00.
Adicionalmente,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$8.700,00.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</si>
  <si>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Olmes de Jesús Rojas Iguaran, identificado con cedula de ciudadanía No. 84.030.255, correspondiente a la factura No. 637082, se evidencia que esta registra (1) unidad del elemento reclamado “Valoración Inicial Intrahospitalaria, Por El Especialista Tratante, Del Paciente Ingresado Para Estudio Y/O Tratamiento No Quirúrgico U Obstétrico”, por un valor inicial de $34.000,00.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$34.000,00.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</si>
  <si>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Olmes de Jesús Rojas Iguaran, identificado con cedula de ciudadanía No. 84.030.255, correspondiente a la factura No. 637082, se evidencia que esta registra (1) unidad del elemento reclamado “Habitación de Cuatro ó mas Camas”, por un valor inicial de $189.800,00.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$189.800,00.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</si>
  <si>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Olmes de Jesús Rojas Iguaran, identificado con cedula de ciudadanía No. 84.030.255, correspondiente a la factura No. 637082, se evidencia que esta registra (1) unidad del elemento reclamado “Sutura”, por un valor inicial de $12.900,00.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$12.900,00.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</si>
  <si>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Olmes de Jesús Rojas Iguaran, identificado con cedula de ciudadanía No. 84.030.255, correspondiente a la factura No. 637082, se evidencia que esta registra (2) unidades del elemento reclamado “Dipirona de 2.5 Gramos /5 Ml Solución Inyectable Caja X 5 Ampollas. Cada Ampolla Por 5Ml Contiene 2.5 G de Dipirona”, por un valor inicial de $3.944,00. No obstante, posteriormente la entidad presenta una nueva reclamación sobre el elemento (“N-Butil Bromuro De Hioscina + Dipirona (20Mg+2.5G)/5Ml Caja Por 5 Ampollas X 5 Ml”), también por (2) unidades, pero por un valor de $4.000,00, el cual no coincide con el valor inicialmente facturado.
Adicionalmente,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</si>
  <si>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Olmes de Jesús Rojas Iguaran, identificado con cedula de ciudadanía No. 84.030.255, correspondiente a la factura No. 637082, se evidencia que esta registra (1) unidad del elemento reclamado “Columna Cervical”, por un valor inicial de $63.700,00.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$63.700,00.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</si>
  <si>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Olmes de Jesús Rojas Iguaran, identificado con cedula de ciudadanía No. 84.030.255, correspondiente a la factura No. 637082, se evidencia que esta registra (1) unidad del elemento reclamado “Derechos de Sala para Suturas”, por un valor inicial de $37.700,00.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$37.700,00.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</si>
  <si>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Olmes de Jesús Rojas Iguaran, identificado con cedula de ciudadanía No. 84.030.255, correspondiente a la factura No. 637082, se evidencia que esta registra (2) unidades del elemento reclamado “Lactato de Ringer (Solución Hartmann) Bolsa de PVC con Sobrebolsa de Pead. por 3000 Ml de Solución (En Caja de Cartón por 6 Unidades).”, por un valor inicial de $5.580,00. No obstante, posteriormente la entidad presenta una nueva reclamación sobre el elemento (“Lactato de Ringer (Solución Hartmann) Bolsa de PVC con Sobrebolsa de Pead. por 3000 Ml de Solución (En Caja de Cartón por 6 Unidades).”), también por (2) unidades, pero por un valor de $5.600,00, el cual no coincide con el valor inicialmente facturado.
Adicionalmente,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</si>
  <si>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Olmes de Jesús Rojas Iguaran, identificado con cédula de ciudadanía No. 84.030.255, correspondiente a la factura No. 637082, se evidencia que esta registra (2) unidades del elemento reclamado “Solución Fisiológica de Cloruro de Sodio Al 0.9% Caja X 50 Ampollas Pebd Ecoflac X 100 Ml + Inserto”, por un valor inicial de $4.200,00. No obstante, posteriormente la entidad presenta una nueva reclamación sobre el elemento registrado: (“Cloruro de Sodio 0.9 % Solución Inyectable Frasco Pebd X 100 Ml de Cloruro de Sodio 0.9 %”), también por (2) unidades a $4.200,00.
Adicionalmente,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</si>
  <si>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Olmes de Jesús Rojas Iguaran, identificado con cedula de ciudadanía No. 84.030.255, correspondiente a la factura No. 637082, se evidencia que esta registra (1) unidad del elemento reclamado “Equipo de Macrogoteo”, por un valor inicial de $4.290,00. No obstante, posteriormente la entidad presenta una nueva reclamación sobre el elemento (“Equipo de Macrogoteo”), también por (1) unidad, pero por un valor de $4.300,00, el cual no coincide con el valor inicialmente facturado.
Adicionalmente,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</si>
  <si>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Olmes de Jesús Rojas Iguaran, identificado con cedula de ciudadanía No. 84.030.255, correspondiente a la factura No. 637082, se evidencia que esta registra (1) unidad del elemento reclamado “Tórax (Pa O P A Y Lateral), Reja Costal”, por un valor inicial de $55.200,00.
Se identifican tres (3) registros de radicación del elemento facturado, asociados al mismo número de reclamación (10470514),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$55.200,00.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</si>
  <si>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Jhoana  Pushaina Epinayu, identificado con cedula de ciudadanía No. 1.192.732.700, correspondiente a la factura No. 637953, se evidencia que esta registra (1) unidad del elemento reclamado “Venocath 18”, por un valor inicial de $3.200,00.
Se identifican tres (3) registros de radicación del elemento facturado, asociados al mismo número de reclamación (10470525), los cuales se detallan a continuación:
* Primera entrada – Paquete No. 22031: El paquete se encuentra en estado denegado.
* Segunda entrada – Paquete No. 23008: El paquete se encuentra en estado denegado.
* Tercera entrada – Paquete No. 26021: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</si>
  <si>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usuarioJhoana  Pushaina Epinayu, identificado con cedula de ciudadanía No. 1.192.732.700, correspondiente a la factura No. 637953, se evidencia que esta registra (1) unidad del elemento reclamado “Equipo de Macrogoteo”, por un valor inicial de $4.290,00. No obstante, posteriormente la entidad presenta una nueva reclamación sobre el elemento (“Equipo de Macrogoteo”), también por (1) unidad, pero por un valor de $4.300,00, el cual no coincide con el valor inicialmente facturado.
Adicionalmente, se identifican tres (3) registros de radicación del elemento facturado, asociados al mismo número de reclamación (10470525),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</si>
  <si>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usuarioJhoana  Pushaina Epinayu, identificado con cedula de ciudadanía No. 1.192.732.700, correspondiente a la factura No. 637953, se evidencia que esta registra (1) unidad del elemento reclamado “Diclofenaco 75Mg/3Ml Caja Por 10 Ampollas de Pebd.”, por un valor inicial de $1.544,00. No obstante, posteriormente la entidad presenta una nueva reclamación sobre el elemento (“Diclofenaco 75Mg/3Ml Caja Por 10 Ampollas de Pebd.”), también por (1) unidad, pero por un valor de $1.500,00, el cual no coincide con el valor inicialmente facturado.
Adicionalmente, se identifican tres (3) registros de radicación del elemento facturado, asociados al mismo número de reclamación (10470525),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$1.500,00.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</si>
  <si>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usuarioJhoana  Pushaina Epinayu, identificado con cedula de ciudadanía No. 1.192.732.700, correspondiente a la factura No. 637953, se evidencia que esta registra (1) unidad del elemento reclamado “Jeringa de 10 CC”, por un valor inicial de $655,00. No obstante, posteriormente la entidad presenta una nueva reclamación sobre el elemento (“Equipo de Macrogoteo”), también por (1) unidad, pero por un valor de $700,00, el cual no coincide con el valor inicialmente facturado.
Adicionalmente, se identifican tres (3) registros de radicación del elemento facturado, asociados al mismo número de reclamación (10470525),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</si>
  <si>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usuarioJhoana  Pushaina Epinayu, identificado con cedula de ciudadanía No. 1.192.732.700, correspondiente a la factura No. 637953, se evidencia que esta registra (1) unidad del elemento reclamado “Dipirona de 2.5 Gramos /5 Ml Solución Inyectable Caja X 5 Ampollas. Cada Ampolla Por 5Ml Contiene 2.5 G de Dipirona”, por un valor inicial de $1.972,00. No obstante, posteriormente la entidad presenta una nueva reclamación sobre el elemento (“N-Butil Bromuro de Hioscina + Dipirona (20Mg+2.5G)/5Ml Caja Por 5 Ampollas X 5 Ml”), también por (1) unidad, pero por un valor de $2.000,00, el cual no coincide con el valor inicialmente facturado.
Adicionalmente, se identifican tres (3) registros de radicación del elemento facturado, asociados al mismo número de reclamación (10470525),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</si>
  <si>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Antonio De Jesús Redondo Pushaina, identificado con cédula de ciudadanía No. 84.110.083, correspondiente a la factura No. 566089, se evidencia que esta registra (1) unidad del elemento reclamado “Solución Fisiológica de Cloruro de Sodio Al 0.9% Caja X 50 Ampollas Pebd Ecoflac X 100 Ml + Inserto”, por un valor inicial de $2.100,00. No obstante, posteriormente la entidad presenta una nueva reclamación sobre el elemento registrado: (“Cloruro de Sodio 0.9 % Solución Inyectable Frasco Pebd X 100 Ml de Cloruro de Sodio 0.9 %”), también por (1) unidad a $2.100,00.
Adicionalmente, se identifican tres (3) registros de radicación del elemento facturado, asociados al mismo número de reclamación (10470525),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$2.100,00.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</si>
  <si>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usuarioJhoana  Pushaina Epinayu, identificado con cedula de ciudadanía No. 1.192.732.700, correspondiente a la factura No. 637953,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tres (3) registros de radicación del elemento facturado, asociados al mismo número de reclamación (10470525),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</si>
  <si>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Josefina Beatriz Pino Alarcon, identificado con cedula de ciudadanía No. 40.914.506, correspondiente a la factura No. 639564, se evidencia que esta registra (1) unidad del elemento reclamado “Venocath 18”, por un valor inicial de $3.200,00.
Se identifican tres (3) registros de radicación del elemento facturado, asociados al mismo número de reclamación (10470542),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</si>
  <si>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Josefina Beatriz Pino Alarcon, identificado con cedula de ciudadanía No. 40.914.506, correspondiente a la factura No. 639564, se evidencia que esta registra (1) unidad del elemento reclamado “Venocath 18”, por un valor inicial de $22.800,00.
Se identifican tres (3) registros de radicación del elemento facturado, asociados al mismo número de reclamación (10470542),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$22.800,00.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</si>
  <si>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“Jeringa de 10 CC”, por un valor inicial de $655,00. No obstante, posteriormente la entidad presenta una nueva reclamación sobre el elemento (“Jeringa de 10 CC”), también por (1) unidad, pero por un valor de $700,00, el cual no coincide con el valor inicialmente facturado.
Adicionalmente, se identifican tres (3) registros de radicación del elemento facturado, asociados al mismo número de reclamación (10470542),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</si>
  <si>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Josefina Beatriz Pino Alarcon, identificado con cedula de ciudadanía No. 40.914.506, correspondiente a la factura No. 639564, se evidencia que esta registra (1) unidad del elemento reclamado “Pelvis, Cadera, Articulaciones Sacro Ilíacas  y Coxo Femorales”, por un valor inicial de $42.700,00.
Se identifican tres (3) registros de radicación del elemento facturado, asociados al mismo número de reclamación (10470542),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$42.700,00.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</si>
  <si>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“Dipirona de 2.5 Gramos /5 Ml Solución Inyectable Caja X 5 Ampollas. Cada Ampolla Por 5Ml Contiene 2.5 G de Dipirona”, por un valor inicial de $1.972,00. No obstante, posteriormente la entidad presenta una nueva reclamación sobre el elemento (“N-Butil Bromuro de Hioscina + Dipirona (20Mg+2.5G)/5Ml Caja Por 5 Ampollas X 5 Ml”), también por (1) unidad, pero por un valor de $2.000,00, el cual no coincide con el valor inicialmente facturado.
Adicionalmente, se identifican tres (3) registros de radicación del elemento facturado, asociados al mismo número de reclamación (10470542),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</si>
  <si>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Josefina Beatriz Pino Alarcon, identificado con cedula de ciudadanía No. 40.914.506, correspondiente a la factura No. 639564, se evidencia que esta registra (1) unidad del elemento reclamado “Inmovilización Miembro Superior o Inferior Total o Parcial”, por un valor inicial de $43.200,00.
Se identifican tres (3) registros de radicación del elemento facturado, asociados al mismo número de reclamación (10470542),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</si>
  <si>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Josefina Beatriz Pino Alarcon, identificado con cedula de ciudadanía No. 40.914.506, correspondiente a la factura No. 639564, se evidencia que esta registra (1) unidad del elemento reclamado “Vendas Elásticas 5X5”, por un valor inicial de $3.500,00.
Se identifican tres (3) registros de radicación del elemento facturado, asociados al mismo número de reclamación (10470542),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$3.500,00.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</si>
  <si>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Antonio De Jesús Redondo Pushaina, identificado con cedula de ciudadanía No. 84.110.083, correspondiente a la factura No. 566089, se evidencia que esta registra (1) unidad del elemento reclamado “Equipo de Macrogoteo”, por un valor inicial de $4.290,00. No obstante, posteriormente la entidad presenta una nueva reclamación sobre el elemento (“Equipo de Macrogoteo”), también por (1) unidad, pero por un valor de $4.300,00, el cual no coincide con el valor inicialmente facturado.
Adicionalmente, se identifican tres (3) registros de radicación del elemento facturado, asociados al mismo número de reclamación (10470542),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</si>
  <si>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Antonio De Jesús Redondo Pushaina, identificado con cedula de ciudadanía No. 84.110.083, correspondiente a la factura No. 566089, se evidencia que esta registra (1) unidad del elemento reclamado “Solución Fisiológica de Cloruro De Sodio Al 0.9% Caja X 20 Ampollas Pebd Ecoflac X 500 Ml + Inserto”, por un valor inicial de $2.668,00. No obstante, posteriormente la entidad presenta una nueva reclamación sobre el elemento (“Cloruro de Sodio 0.9% Bolsa PVC Atoxico Por 500Ml Mas Bolsa Externa En Polietileno Con Puerto De Inyección De Policarbonato y Tapón De Siliprene Conector de PVC Grado Medico Y Tapa”), también por (1) unidad, pero por un valor de $2.700,00, el cual no coincide con el valor inicialmente facturado.
Adicionalmente, se identifican tres (3) registros de radicación del elemento facturado, asociados al mismo número de reclamación (10470542),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$2.700,00.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</si>
  <si>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Josefina Beatriz Pino Alarcon, identificado con cedula de ciudadanía No. 40.914.506, correspondiente a la factura No. 639564, se evidencia que esta registra (1) unidad del elemento reclamado “Consulta de Urgencias”, por un valor inicial de $45.300,00.
Se identifican tres (3) registros de radicación del elemento facturado, asociados al mismo número de reclamación (10470542),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</si>
  <si>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Josefina Beatriz Pino Alarcon, identificado con cedula de ciudadanía No. 40.914.506, correspondiente a la factura No. 639564, se evidencia que esta registra (1) unidad del elemento reclamado “Derechos de Sala de Yesos”, por un valor inicial de $53.300,00.
Se identifican tres (3) registros de radicación del elemento facturado, asociados al mismo número de reclamación (10470542),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$53.300,00.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</si>
  <si>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Josefina Beatriz Pino Alarcon, identificado con cedula de ciudadanía No. 40.914.506, correspondiente a la factura No. 639564, se evidencia que esta registra (2) unidades del elemento reclamado “Brazo, Pierna, Rodilla, Fémur, Hombro, Omoplato”, por un valor inicial de $100.600,00.
Se identifican tres (3) registros de radicación del elemento facturado, asociados al mismo número de reclamación (10470542),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$100.600,00.
De acuerdo con lo anterior, no se evidencia una diferencia en el valor inicialmente reclamado con respecto a la factura física, por lo cual no procede la solicitud de reintegro correspondiente.</t>
  </si>
  <si>
    <t>Al realizar la verificación de los soportes de la reclamación en el visor de imágenes de la intranet SII ECAT de la ADRES, se evidencia mayor valor pagado respecto al valor facturado, toda vez que, la factura de venta No. 641699, registra (1) unidades del elemento reclamado «Lactato De Ringer (Solución Hartmann) Bolsa De PVC Con Sobrebolsa De Pead. Por 3000 Ml De Solución (En Caja De Cartón Por 6 Unidades).» por valor de $2.790,00, y dicho elemento fue reclamado y aprobado mediante el radicado No. 10470235 con el paquete No. 25065 y el ID 61926085 (donde se aprobó el valor de $2.800,00). En virtud de lo anterior, el valor reclamado es mayor al registrado en la factura de venta, así las cosas, se solicita reintegro del excedente por valor de $10,00</t>
  </si>
  <si>
    <t>Al realizar la verificación de los soportes de la reclamación en el visor de imágenes de la intranet SII ECAT de la ADRES, se evidencia mayor valor pagado respecto al valor facturado, toda vez que, la factura de venta No. 641699, registra (1) unidad del elemento reclamado «Jeringa De 5 CC.» por valor de $480,00, y dicho elemento fue reclamado y aprobado mediante el radicado No. 10470235 con el paquete No. 25065 y el ID 61926081 (donde se aprobó el valor de $500,00). En virtud de lo anterior, el valor reclamado es mayor al registrado en la factura de venta, así las cosas, se solicita reintegro del excedente por valor de $20,00</t>
  </si>
  <si>
    <t>Al realizar la verificación de los soportes de la reclamación en el visor de imágenes de la intranet SII ECAT de la ADRES, se evidencia mayor valor pagado respecto al valor facturado, toda vez que, la factura de venta No. 641699, registra (1) unidad del elemento reclamado «Jeringa De 10 CC.» por valor de $655,00, y dicho elemento fue reclamado y aprobado mediante el radicado No. 10470235 con el paquete No. 25065 y el ID 61926080 (donde se aprobó el valor de $700,00). En virtud de lo anterior, el valor reclamado es mayor al registrado en la factura de venta, por lo anterior, se solicita reintegro del excedente por valor de $45,00</t>
  </si>
  <si>
    <t>Al realizar la verificación de los soportes de la reclamación en el visor de imágenes de la intranet SII ECAT de la ADRES, no se evidencia mayor valor pagado respecto al valor facturado, toda vez que, la factura de venta No. 642301, registra (2) unidades del elemento reclamado «Metoclopramida 10 Mg Caja X 30 Tabletas Minipack En Blíster PVC- Aluminio X 30 Tabletas» por valor de $2.054,00, y dicho elemento fue reclamado mediante el radicado No. 10470240 en tres paquetes diferentes así: Con el paquete No. 22031 por valor de $2.054,00 (en estado no aprobado), con el paquete No. 23008 por valor de $2.054,00 (en estado no aprobado) y en el presente paquete No. 25065 con el ID 61926118 (donde se aprobó el valor de $2.050,00). En virtud de lo anterior, el valor reclamado es menor al registrado en la factura de venta y solo se aprobó con el paquete 25065, así las cosas, no procede la solicitud de reintegro.</t>
  </si>
  <si>
    <t>Al realizar la verificación de los soportes de la reclamación en el visor de imágenes de la intranet SII ECAT de la ADRES, se evidencia mayor valor pagado respecto al valor facturado, toda vez que, la factura de venta No. 642301, registra (6) unidades del elemento reclamado «Jeringa De 10 CC.» por valor de $3.930,00, y dicho elemento fue reclamado y aprobado mediante el radicado No. 10470240 con el paquete No. 25065 y el ID 61926093 (donde se aprobó el valor de $4.200,00). En virtud de lo anterior, el valor reclamado es mayor al registrado en la factura de venta, así las cosas, se solicita reintegro del excedente por valor de $270,00</t>
  </si>
  <si>
    <t>Al realizar la verificación de los soportes de la reclamación en el visor de imágenes de la intranet SII ECAT de la ADRES, se evidencia mayor valor pagado respecto al valor facturado, toda vez que, la factura de venta No. 642301, registra (2) unidades del elemento reclamado «Jeringa De 5 CC.» por valor de $960,00, y dicho elemento fue reclamado y aprobado mediante el radicado No. 10470240 con el paquete No. 25065 y el ID 61926098 (donde se aprobó el valor de $1.000,00). En virtud de lo anterior, el valor reclamado es mayor al registrado en la factura de venta, así las cosas, se solicita reintegro del excedente por valor de $40,00</t>
  </si>
  <si>
    <t>Al realizar la verificación de los soportes de la reclamación en el visor de imágenes de la intranet SII ECAT de la ADRES, no se evidencia mayor valor pagado respecto al valor facturado, toda vez que, la factura de venta No. 642301, registra (2) unidades del elemento reclamado «Ranitidina 50 Mg / 2 Ml Inyectable Caja Por 1 Ampollas De 2 Ml Vidrio Tipo I» por valor de $9.200,00, y dicho elemento fue reclamado mediante el radicado No. 10470240 en tres paquetes diferentes así: Con el paquete No. 22031 por valor de $9.200,00 (en estado no aprobado), con el paquete No. 23008 por valor de $9.200,00 (en estado no aprobado) y en el presente paquete No. 25065 con el ID 61926113 (donde se aprobó el valor de $9.200,00).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</si>
  <si>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644312, registra (1) unidades del elemento reclamado «Jeringa De 5 CC.» por valor de $500,00, y dicho elemento fue reclamado mediante el radicado No. 10470260 en tres paquetes diferentes así: Con el paquete No. 22031 por valor de $480,00 (en estado no aprobado), con el paquete No. 23008 por valor de $480,00 (en estado no aprobado) y en el presente paquete No. 25065 con el ID 61926285 (donde se aprobó el valor de $500,00).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</si>
  <si>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644312, registra (1) unidades del elemento reclamado «Jeringa De 10 CC.» por valor de $700,00, y dicho elemento fue reclamado mediante el radicado No. 10470260 en tres paquetes diferentes así: Con el paquete No. 22031 por valor de $655,00 (en estado no aprobado), con el paquete No. 23008 por valor de $655,00 (en estado no aprobado) y en el presente paquete No. 25065 con el ID 61926284 (donde se aprobó el valor de $700,00). En virtud de lo anterior, el valor reclamado es igual al registrado en la factura de venta y se aprobó únicamente con el paquete 25065, así las cosas, no procede la solicitud de reintegro.</t>
  </si>
  <si>
    <t>Al realizar la verificación de los soportes de la reclamación en el visor de imágenes de la intranet SII ECAT de la ADRES, se evidencia mayor valor pagado respecto al valor facturado, toda vez que, la factura de venta No. 700921, registra (1) unidades del elemento reclamado «Jeringa De 5 CC.» por valor de $480,00, y dicho elemento fue reclamado y aprobado mediante el radicado No. 11202915 con el paquete No. 25065 y el ID 64453408 (donde se aprobó el valor de $500,00). En virtud de lo anterior, el valor reclamado es mayor al registrado en la factura de venta, así las cosas, se solicita reintegro del excedente por valor de $20,00</t>
  </si>
  <si>
    <t>Al realizar la verificación de los soportes de la reclamación en el visor de imágenes de la intranet SII ECAT de la ADRES, no se evidencia mayor valor pagado respecto al valor facturado, toda vez que, la factura de venta No. 700921, registra (1) unidades del elemento reclamado «Sodio Cloruro 0.9% Master Medical Bolsa Grado Medico Por 500 Ml En Polivinilcloruro (PVC). Con Sobrebolsa De Pead. En Caja De Cartón Corrugado Por 40 Unidades» por valor de $2.745,00 y dicho elemento fue reclamado mediante el radicado No. 11202915 en dos paquetes diferentes así: Con el paquete No. 23007 por valor de $2.745,00 (en estado no aprobado) y en el presente paquete No. 25065 con el ID 64453411 (donde se aprobó el valor de $2.700,00). En virtud de lo anterior, el valor reclamado es menor al registrado en la factura de venta y solo se aprobó con el paquete 25065, así las cosas, no procede la solicitud de reintegro.</t>
  </si>
  <si>
    <t>Al realizar la verificación de los soportes de la reclamación en el visor de imágenes de la intranet SII ECAT de la ADRES, se evidencia mayor valor pagado respecto al valor facturado, toda vez que, la factura de venta No. 700923, registra (2) unidades del elemento reclamado «Lactato De Ringer (Solución Hartmann) Bolsa De PVC Con Sobrebolsa De Pead. Por 3000 Ml De Solución (En Caja De Cartón Por 6 Unidades)» por valor de $5.580,00, y dicho elemento fue reclamado y aprobado mediante el radicado No. 11202916 con el paquete No. 25065 y el ID 64453420 (donde se aprobó el valor de $5.600,00). En virtud de lo anterior, el valor reclamado es mayor al registrado en la factura de venta, así las cosas, se solicita reintegro del excedente por valor de $20,00.</t>
  </si>
  <si>
    <t>Al realizar la verificación de los soportes de la reclamación en el visor de imágenes de la intranet SII ECAT de la ADRES, se evidencia mayor valor pagado respecto al valor facturado, toda vez que, la factura de venta No. 700923, registra (1) unidades del elemento reclamado «Jeringa De 10 CC.» por valor de $655,00, y dicho elemento fue reclamado y aprobado mediante el radicado No. 11202916 con el paquete No. 25065 y el ID 64453417 (donde se aprobó el valor de $700,00). En virtud de lo anterior, el valor reclamado es mayor al registrado en la factura de venta, así las cosas, se solicita reintegro del excedente por valor de $45,00</t>
  </si>
  <si>
    <t>Al realizar la verificación de los soportes de la reclamación en el visor de imágenes de la intranet SII ECAT de la ADRES, se evidencia mayor valor pagado respecto al valor facturado, toda vez que, la factura de venta No. 700924, registra (1) unidades del elemento reclamado «Jeringa De 5 CC.» por valor de $480,00, y dicho elemento fue reclamado y aprobado mediante el radicado No. 11202917 con el paquete No. 25065 y el ID 64453424 (donde se aprobó el valor de $500,00). En virtud de lo anterior, el valor reclamado es mayor al registrado en la factura de venta, así las cosas, se solicita reintegro del excedente por valor de $20,00.</t>
  </si>
  <si>
    <t>Al realizar la verificación de los soportes de la reclamación en el visor de imágenes de la intranet SII ECAT de la ADRES, se evidencia mayor valor pagado respecto al valor facturado, toda vez que, la factura de venta No. 700925, registra (1) unidades del elemento reclamado «Jeringa De 5 CC.» por valor de $480,00, y dicho elemento fue reclamado y aprobado mediante el radicado No. 11202918 con el paquete No. 25065 y el ID 64453427 (donde se aprobó el valor de $500,00). En virtud de lo anterior, el valor reclamado es mayor al registrado en la factura de venta, así las cosas, se solicita reintegro del excedente por valor de $20,00.</t>
  </si>
  <si>
    <t>Al realizar la verificación de los soportes de la reclamación en el visor de imágenes de la intranet SII ECAT de la ADRES, no se evidencia mayor valor pagado respecto al valor facturado, toda vez que, la factura de venta No. 701158, registra (1) unidades del elemento reclamado «Jeringa De 1 CC.» por valor de $200,00, y dicho elemento fue aprobado mediante el radicado No. 11202924 únicamente con el paquete No. 25065 por valor de $200,00.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</si>
  <si>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701158, registra (3) unidades del elemento reclamado «Lactato De Ringer (Solución Hartmann) Bolsa De PVC Con Sobrebolsa De Pead. Por 3000 Ml De Solución (En Caja De Cartón Por 6 Unidades)» por valor de $8.400,00, y dicho elemento fue aprobado mediante el radicado No. 11202924 únicamente con el paquete No. 25065 por valor de $8.400,00.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</si>
  <si>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701158, registra (2) unidades del elemento reclamado «Jeringa De 10 CC.» por valor de $1.400,00, y dicho elemento fue aprobado mediante el radicado No. 11202924 únicamente con el paquete No. 25065 por valor de $1.400,00.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</si>
  <si>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701782, registra (1) unidades del elemento reclamado «Jeringa De 5 CC.» por valor de $500,00, y dicho elemento fue aprobado mediante el radicado No. 11202933 únicamente con el paquete No. 25065 por valor de $500,00. En virtud de lo anterior, el valor reclamado es igual al registrado en la factura de venta y se aprobó únicamente con el paquete 25065.</t>
  </si>
  <si>
    <t>Al realizar la verificación de los soportes de la reclamación en el visor de imágenes de la intranet SII ECAT de la ADRES, se evidencia mayor valor pagado respecto al valor facturado, toda vez que, la factura de venta No. 701984, registra (1) unidades del elemento reclamado «Jeringa De 1 CC.» por valor de $190,00, y dicho elemento fue reclamado y aprobado mediante el radicado No. 11202934 con el paquete No. 25065 y el ID 64453486 (donde se aprobó el valor de $200,00). En virtud de lo anterior, el valor reclamado es mayor al registrado en la factura de venta, así las cosas, se solicita reintegro del excedente por valor de $10,00.</t>
  </si>
  <si>
    <t>Al realizar la verificación de los soportes de la reclamación en el visor de imágenes de la intranet SII ECAT de la ADRES, se evidencia mayor valor pagado respecto al valor facturado, toda vez que, la factura de venta No. 702154, registra (2) unidades del elemento reclamado «Jeringa De 5 CC.» por valor de $960,00, y dicho elemento fue reclamado y aprobado mediante el radicado No. 11202935 con el paquete No. 25065 y el ID 64453492 (donde se aprobó el valor de $1.000,00). En virtud de lo anterior, el valor reclamado es mayor al registrado en la factura de venta, así las cosas, se solicita reintegro del excedente por valor de $40,00.</t>
  </si>
  <si>
    <t>Al realizar la verificación de los soportes de la reclamación en el visor de imágenes de la intranet SII ECAT de la ADRES, no se evidencia mayor valor pagado respecto al valor facturado, toda vez que, la factura de venta No. 702154, registra (1) unidades del elemento reclamado «Diclofenaco 75 Mg /3 Ml Solución Inyectable 1 Caja X 1 Jeringa Prellenada De Vidrio Tipo I Ambar Dentro De Blisterpack De Papel PVC Empacado En Estuche De» por valor de $1.544,00, y dicho elemento fue reclamado mediante el radicado No. 11202935 en dos paquetes diferentes así: Con el paquete No. 23007 por valor de $1.544,00 (en estado no aprobado) y en el presente paquete No. 25065 con el ID 64453493 (donde se aprobó el valor de $1.500,00). En virtud de lo anterior, el valor reclamado es menor al registrado en la factura de venta y solo se aprobó con el paquete 25065, así las cosas, no procede la solicitud de reintegro.</t>
  </si>
  <si>
    <t>Al realizar la verificación de los soportes de la reclamación en el visor de imágenes de la intranet SII ECAT de la ADRES, se evidencia mayor valor pagado respecto al valor facturado, toda vez que, la factura de venta No. 702828, registra (2) unidades del elemento reclamado «Jeringa De 5 CC.» por valor de $960,00, y dicho elemento fue reclamado y aprobado mediante el radicado No. 11202954 con el paquete No. 25065 y el ID 64453663 (donde se aprobó el valor de $1.000,00). En virtud de lo anterior, el valor reclamado es mayor al registrado en la factura de venta, así las cosas, se solicita reintegro del excedente por valor de $40,00.</t>
  </si>
  <si>
    <t>Al realizar la verificación de los soportes de la reclamación en el visor de imágenes de la intranet SII ECAT de la ADRES, no se evidencia mayor valor pagado respecto al valor facturado, toda vez que, la factura de venta No. 702828, registra (1) unidades del elemento reclamado «Diclofenaco 75 Mg /3 Ml Solución Inyectable 1 Caja X 1 Jeringa Prellenada De Vidrio Tipo I Ambar Dentro De Blisterpack De Papel PVC Empacado En Estuche De» por valor de $1.544,00, y dicho elemento fue reclamado mediante el radicado No. 11202954 en dos paquetes diferentes así: Con el paquete No. 23007 por valor de $1.544,00 (en estado no aprobado) y en el presente paquete No. 25065 con el ID 64453664 (donde se aprobó el valor de $1.500,00). En virtud de lo anterior, el valor reclamado es menor al registrado en la factura de venta y solo se aprobó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</si>
  <si>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702936, registra (1) unidades del elemento reclamado «Jeringa De 10 CC.» por valor de $700,00, y dicho elemento fue aprobado mediante el radicado No. 11202961 únicamente con el paquete No. 25065 por valor de $700,00.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</si>
  <si>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702936, registra (1) unidades del elemento reclamado «Jeringa De 5 CC.» por valor de $500,00, y dicho elemento fue aprobado mediante el radicado No. 11202961 únicamente con el paquete No. 25065 por valor de $500,00. En virtud de lo anterior, el valor reclamado es igual al registrado en la factura de venta y se aprobó únicamente con el paquete 25065.</t>
  </si>
  <si>
    <t>Una vez verificada la consulta en el histórico de reclamaciones del usuario Danna Sofia Carrillo Requena, identificado con registro civil No. 1.119.399.933, correspondiente a la factura No. 586982, la cual registra 8 unidades del elemento reclamado «Acetaminofén Jarabe Caja Con Frasco Pet Ambar X 60Ml Y Tapa Plástica Blanca Pet.» por valor de $800,00,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8 por valor de $800,00.
* Segunda entrada – Paquete No. 25065 - reclamación 10500524: El elemento involucrado se encuentra en estado aprobado Cant. 8 por valor de $800,00.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</si>
  <si>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«Dipirona 1 G /2Ml Caja Por 1 Ampolla X 2 Ml» por valor de $1.441,00,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1 por valor de $1.441,00.
* Segunda entrada – Paquete No. 25065 - reclamación 10500524: El elemento involucrado se encuentra en estado aprobado Cant. 1 por valor de $1.400,00.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</si>
  <si>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«Materiales De Sutura Y Curación, Medicamentos Y Soluciones, Oxígeno, Agentes Y Gases Anestésicos» por valor de $53.100,00,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1 por valor de $53.100,00.
* Segunda entrada – Paquete No. 25065 - reclamación 10500524: El elemento involucrado se encuentra en estado aprobado Cant. 1 por valor de $53.100,00.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</si>
  <si>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«Equipo Microgoteo» por valor de $3.000,00,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1 por valor de $3.000,00.
* Segunda entrada – Paquete No. 25065 - reclamación 10500524: El elemento involucrado se encuentra en estado aprobado Cant. 1 por valor de $3.000,00.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</si>
  <si>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6 unidades del elemento reclamado «Electrodos» por valor de $2.880,00,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6 por valor de $2.880,00.
* Segunda entrada – Paquete No. 25065 - reclamación 10500524: El elemento involucrado se encuentra en estado aprobado Cant. 6 por valor de $3.000,00.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</si>
  <si>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«Consulta de Urgencias» por valor de $45.300,00,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1 por valor de $45.300,00.
* Segunda entrada – Paquete No. 25065 - reclamación 10500524: El elemento involucrado se encuentra en estado aprobado Cant. 1 por valor de $45.300,00.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</si>
  <si>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2 unidades del elemento reclamado «Venda de Algodón Laminado 3X5» por valor de $3.210,00,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2 por valor de $3.210,00.
* Segunda entrada – Paquete No. 25065 - reclamación 10500524: El elemento involucrado se encuentra en estado aprobado Cant. 2 por valor de $3.200,00.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</si>
  <si>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«Honorarios Anestesiólogo Grupo 08» por valor de $141.800,00,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1 por valor de $141.800,00.
* Segunda entrada – Paquete No. 25065 - reclamación 10500524: El elemento involucrado se encuentra en estado aprobado Cant. 1 por valor de $141.800,00.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</si>
  <si>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«Venocath 24» por valor de $3.200,00,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1 por valor de $3.200,00.
* Segunda entrada – Paquete No. 25065 - reclamación 10500524: El elemento involucrado se encuentra en estado aprobado Cant. 1 por valor de $3.200,00.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</si>
  <si>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«Sodio Cloruro 0.9% Master Medical Bolsa Grado Medico Por 500 Ml En Polivinilcloruro (PVC). Con Sobrebolsa De Pead. En Caja De Cartón Corrugado Por 40 Unidades» por valor de $2.668,00,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1 por valor de $2.668,00.
* Segunda entrada – Paquete No. 25065 - reclamación 10500524: El elemento involucrado se encuentra en estado aprobado Cant. 1 por valor de $2.700,00.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</si>
  <si>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«Cánula Nasal Para Oxigeno» por valor de $6.750,00,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1 por valor de $6.750,00.
* Segunda entrada – Paquete No. 25065 - reclamación 10500524: El elemento involucrado se encuentra en estado aprobado Cant. 1 por valor de $6.700,00.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</si>
  <si>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«Honorarios Cirujano Grupo 08» por valor de $239.900,00,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1 por valor de $239.900,00.
* Segunda entrada – Paquete No. 25065 - reclamación 10500524: El elemento involucrado se encuentra en estado aprobado Cant. 1 por valor de $239.900,00.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</si>
  <si>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«Valoración Inicial Intrahospitalaria, Por El Especialista Tratante, Del Paciente Ingresado Para Estudio Y/O Tratamiento No Quirúrgico U Obstétrico» por valor de $34.000,00,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1 por valor de $34.000,00.
* Segunda entrada – Paquete No. 25065 - reclamación 10500524: El elemento involucrado se encuentra en estado aprobado Cant. 1 por valor de $34.000,00.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</si>
  <si>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«Cánula de Guedel u Orotraquiales» por valor de $6.500,00,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1 por valor de $6.500,00.
* Segunda entrada – Paquete No. 25065 - reclamación 10500524: El elemento involucrado se encuentra en estado aprobado Cant. 1 por valor de $6.500,00.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</si>
  <si>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4 unidades del elemento reclamado «Brazo, Pierna, Rodilla, Fémur, Hombro, Omoplato» por valor de $201.200,00,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4 por valor de $201.200,00.
* Segunda entrada – Paquete No. 25065 - reclamación 10500524: El elemento involucrado se encuentra en estado aprobado Cant. 4 por valor de $201.200,00.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</si>
  <si>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«Comparativas De Las Regiones Anteriores; Al  Valor De La Región Agregar:» por valor de $22.800,00,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denegada.
* Segunda entrada – Paquete No. 25065 - reclamación 10500524: El elemento involucrado se encuentra en estado aprobado Cant. 1 por valor de $22.800,00.
* Tercera entrada – Paquete No. 22060 - reclamación 11107298: El elemento involucrado se encuentra en estado denegado.
De acuerdo con lo anterior, no se evidencia un mayor valor pagado respecto al valor facturado, por lo cual no procede la solicitud de reintegro correspondiente.</t>
  </si>
  <si>
    <t>Una vez verificada la consulta en el histórico de reclamaciones del usuario Danna Sofia Carrillo Requena, identificado con registro civil No. 1.119.399.933, correspondiente a la factura No. 586982, la cual registra 2 unidades del elemento reclamado «Jeringa 10 CC» por valor de $1.310,00,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2 por valor de $1.310,00.
* Segunda entrada – Paquete No. 25065 - reclamación 10500524: El elemento involucrado se encuentra en estado aprobado Cant. 2 por valor de $1.400,00.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</si>
  <si>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«Pelvis, cadera, articulaciones sacro ilíacas  y coxo femorales» por valor de $42.700,00,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denegado.
* Segunda entrada – Paquete No. 25065 - reclamación 10500524: El elemento involucrado se encuentra en estado aprobado Cant. 1 por valor de $42.700,00.
* Tercera entrada – Paquete No. 22060 - reclamación 11107298: El elemento involucrado se encuentra en estado denegado.
De acuerdo con lo anterior, no se evidencia un mayor valor pagado respecto al valor facturado, por lo cual no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</si>
  <si>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«Tórax (Pa O P A Y Lateral), Reja Costal» por valor de $55.200,00,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denegado.
* Segunda entrada – Paquete No. 25065 - reclamación 10500524: El elemento involucrado se encuentra en estado aprobado Cant. 1 por valor de $55.200,00.
* Tercera entrada – Paquete No. 22060 - reclamación 11107298: El elemento involucrado se encuentra en estado denegado.
De acuerdo con lo anterior, no se evidencia un mayor valor pagado respecto al valor facturado, por lo cual no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</si>
  <si>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«Derechos de Sala de Cirugía Grupo 08» por valor de $191.400,00,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1 por valor de $191.400,00.
* Segunda entrada – Paquete No. 25065 - reclamación 10500524: El elemento involucrado se encuentra en estado aprobado Cant. 1 por valor de $191.400,00.
* Tercera entrada – Paquete No. 22060 - reclamación 11107298: El elemento involucrado se encuentra en estado denegado.
De acuerdo con lo anterior, se evidencia un mayor valor pagado respecto al valor facturado, por lo cual procede la solicitud de reintegro correspondiente.</t>
  </si>
  <si>
    <t>Una vez verificada la consulta en el histórico de reclamaciones del usuario Danna Sofia Carrillo Requena, identificado con registro civil No. 1.119.399.933, correspondiente a la factura No. 586982, la cual registra 1 unidad del elemento reclamado «Mano, Dedos, Puño (Muñeca), Codo, Pie,  Clavícula, Antebrazo, Cuello De Pie  (Tobillo), Edad Ósea (Carpograma), Calcáneo» por valor de $38.800,00,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1 por valor de $38.800,00.
* Segunda entrada – Paquete No. 25065 - reclamación 10500524: El elemento involucrado se encuentra en estado aprobado Cant. 1 por valor de $38.800,00.
* Tercera entrada – Paquete No. 22060 - reclamación 11107298: El elemento involucrado se encuentra en estado denegado.
De acuerdo con lo anterior, se evidencia un mayor valor pagado respecto al valor facturado, por lo cual procede la solicitud de reintegro correspondiente.</t>
  </si>
  <si>
    <t>Al realizar la verificación de los soportes de la reclamación en el visor de imágenes de la intranet SII ECAT de la ADRES, se evidencia mayor valor pagado respecto al valor facturado, toda vez que, la factura de venta No. 651094, registra (1) unidades del elemento reclamado «Dipirona De 2.5 Gramos /5 Ml Solución Inyectable Caja X 5 Ampollas. Cada Ampolla Por 5Ml Contiene 2.5 G De Dipirona» por valor de $1.972,00, y dicho elemento fue reclamado y aprobado mediante el radicado No. 10500563 en dos paquetes diferentes así: En el paquete No. 22038 con el ID 52947796 (1 unidad, donde se aprobó el valor de $1.972,00) y en el presente paquete No. 25065 con el ID 64453740 (1 unidad, donde se aprobó el valor de $2.000,00).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</si>
  <si>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651094, registra (2) unidades del elemento reclamado «Jeringa De 10 CC.» por valor de $1.310,00, y dicho elemento fue reclamado y aprobado mediante el radicado No. 10500563 en dos paquetes diferentes así: En el paquete No. 22038 con el ID 52947789 (2 unidades, donde se aprobó el valor de $1.310,00) y en el presente paquete No. 25065 con el ID 64453735 (2 unidades, donde se aprobó el valor de $1.400,00).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</si>
  <si>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651094, registra (1) unidades del elemento reclamado «Jeringa De 5 CC.» por valor de $480,00, y dicho elemento fue reclamado y aprobado mediante el radicado No. 10500563 en dos paquetes diferentes así: En el paquete No. 22038 con el ID 52947792 (1 unidad, donde se aprobó el valor de $480,00) y en el presente paquete No. 25065 con el ID 64453738 (1 unidad, donde se aprobó el valor de $500,00).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</si>
  <si>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651094, registra (2) unidades del elemento reclamado «Sodio Cloruro 0.9% Master Medical Bolsa Grado Medico Por 500 Ml En Polivinilcloruro (PVC). Con Sobrebolsa De Pead. En Caja De Cartón Corrugado Por 40 Unidades» por valor de $5.336,00, y dicho elemento fue reclamado y aprobado mediante el radicado No. 10500563 en dos paquetes diferentes así: En el paquete No. 22038 con el ID 52947795 (2 unidades, donde se aprobó el valor de $5.336,00) y en el presente paquete No. 25065 con el ID 64453741 (2 unidad, donde se aprobó el valor de $5.400,00).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</si>
  <si>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651851, registra (1) unidades del elemento reclamado «Jeringa De 5 CC.» por valor de $480,00 y dicho elemento fue reclamado y aprobado mediante el radicado No. 10500574 en dos paquetes diferentes así: En el paquete No. 22038 con el ID 52947953 (1 unidad, donde se aprobó el valor de $480,00) y en el presente paquete No. 25065 con el ID 64453845 (1 unidad, donde se aprobó el valor de $500,00).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</si>
  <si>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651858, registra (1) unidades del elemento reclamado «Jeringa De 10 CC.» por valor de $655,00 y dicho elemento fue reclamado y aprobado mediante el radicado No. 10500575 en dos paquetes diferentes así: En el paquete No. 22038 con el ID 52947958 (1 unidad, donde se aprobó el valor de $655,00) y en el presente paquete No. 25065 con el ID 64453849 (1 unidad, donde se aprobó el valor de $700,00).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</si>
  <si>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651858, registra (1) unidades del elemento reclamado «Jeringa De 5 CC.» por valor de $480,00 y dicho elemento fue reclamado y aprobado mediante el radicado No. 10500575 en dos paquetes diferentes así: En el paquete No. 22038 con el ID 52947960 (1 unidad, donde se aprobó el valor de $480,00) y en el presente paquete No. 25065 con el ID 64453851 (1 unidad, donde se aprobó el valor de $500,00).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</si>
  <si>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651858, registra (1) unidades del elemento reclamado «Dipirona De 2.5 Gramos /5 Ml Solución Inyectable Caja X 5 Ampollas. Cada Ampolla Por 5Ml Contiene 2.5 G De Dipirona» por valor de $1.972,00, y dicho elemento fue reclamado y aprobado mediante el radicado No. 10500575 en dos paquetes diferentes así: En el paquete No. 22038 con el ID 52947964 (1 unidad, donde se aprobó el valor de $1.972,00) y en el presente paquete No. 25065 con el ID 64453854 (1 unidad, donde se aprobó el valor de $2.000,00).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</si>
  <si>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651858, registra (1) unidades del elemento reclamado «Sodio Cloruro 0.9% Master Medical Bolsa Grado Medico Por 500 Ml En Polivinilcloruro (PVC). Con Sobrebolsa De Pead. En Caja De Cartón Corrugado Por 40 Unidades» por valor de $2.668,00 y dicho elemento fue reclamado y aprobado mediante el radicado No. 10500575 en dos paquetes diferentes así: En el paquete No. 22038 con el ID 52947963 (1 unidad, donde se aprobó el valor de $2.668,00) y en el presente paquete No. 25065 con el ID 64453855 (1 unidad, donde se aprobó el valor de $2.700,00). En virtud de lo anterior, procede la solicitud de reintegro.</t>
  </si>
  <si>
    <t>Al realizar la verificación de los soportes de la reclamación en el visor de imágenes de la intranet SII ECAT de la ADRES, no se evidencia mayor valor pagado respecto al valor facturado, toda vez que, la factura de venta No. 652040, registra (1) unidades del elemento reclamado «Jeringa De 5 CC.» por valor de $500,00, y dicho elemento fue reclamado mediante el radicado No. 10500583 en dos paquetes diferentes así: Con el paquete No. 22038 por valor de $480,00 (en estado no aprobado) y en el presente paquete No. 25065 con el ID 64453933 (donde se aprobó el valor de $500,00). En virtud de lo anterior, el valor reclamado es igual al registrado en la factura de venta y solo se aprobó con el paquete 25065, así las cosas, no procede la solicitud de reintegro.</t>
  </si>
  <si>
    <t>Al realizar la verificación de los soportes de la reclamación en el visor de imágenes de la intranet SII ECAT de la ADRES, no se evidencia mayor valor pagado respecto al valor facturado, toda vez que, la factura de venta No. 652040, registra (1) unidades del elemento reclamado «Jeringa De 10 CC.» por valor de $700,00, y dicho elemento fue reclamado mediante el radicado No. 10500583 en dos paquetes diferentes así: Con el paquete No. 22038 por valor de $655,00 (en estado no aprobado) y en el presente paquete No. 25065 con el ID 64453932 (donde se aprobó el valor de $700,00). En virtud de lo anterior, el valor reclamado es igual al registrado en la factura de venta y solo se aprobó con el paquete 25065, así las cosas, no procede la solicitud de reintegro.</t>
  </si>
  <si>
    <t>Al realizar la verificación de los soportes de la reclamación en el visor de imágenes de la intranet SII ECAT de la ADRES, se evidencia mayor valor pagado respecto al valor facturado, toda vez que, la factura de venta No. 652418, registra (1) unidades del elemento reclamado «Dipirona De 2.5 Gramos /5 Ml Solución Inyectable Caja X 5 Ampollas. Cada Ampolla Por 5Ml Contiene 2.5 G De Dipirona» por valor de $2.000,00 y dicho elemento fue reclamado y aprobado mediante el radicado No. 10500589 en dos paquetes diferentes así: En el paquete No. 22038 con el ID 52948069 (1 unidad, donde se aprobó el valor de $1.972,00) y en el presente paquete No. 25065 con el ID 64453955 (1 unidad, donde se aprobó el valor de $2.000,00). En virtud de lo anterior, procede la solicitud de reintegro por valor de $1.972,00.</t>
  </si>
  <si>
    <t>Al realizar la verificación de los soportes de la reclamación en el visor de imágenes de la intranet SII ECAT de la ADRES, se evidencia mayor valor pagado respecto al valor facturado, toda vez que, la factura de venta No. 652418, registra (1) unidades del elemento reclamado «Sodio Cloruro 0.9% Master Medical Bolsa Grado Medico Por 500 Ml En Polivinilcloruro (PVC). Con Sobrebolsa De Pead. En Caja De Cartón Corrugado Por 40 Unidades» por valor de $2.700,00, y dicho elemento fue reclamado y aprobado mediante el radicado No. 10500589 en dos paquetes diferentes así: En el paquete No. 22038 con el ID 52948068 (1 unidad, donde se aprobó el valor de $2.668,00) y en el presente paquete No. 25065 con el ID 64453956 (1 unidad, donde se aprobó el valor de $2.700,00). En virtud de lo anterior, procede la solicitud de reintegro por valor de $2.668,00.</t>
  </si>
  <si>
    <t>Al realizar la verificación de los soportes de la reclamación en el visor de imágenes de la intranet SII ECAT de la ADRES, se evidencia mayor valor pagado respecto al valor facturado, toda vez que, la factura de venta No. 652874, registra (1) unidades del elemento reclamado «Jeringa De 5 CC.» por valor de $480, y dicho elemento fue reclamado y aprobado mediante el radicado No. 10500591 en dos paquetes diferentes así: En el paquete No. 22038 con el ID 52948091 (1 unidad, donde se aprobó el valor de $480,00) y en el presente paquete No. 25065 con el ID 64453963 (1 unidad, donde se aprobó el valor de $500,00).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</si>
  <si>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654285, registra (1) unidades del elemento reclamado «Sodio Cloruro 0.9% Master Medical Bolsa Grado Medico Por 500 Ml En Polivinilcloruro (PVC). Con Sobrebolsa De Pead. En Caja De Cartón Corrugado Por 40 Unidades» por valor de $8.004,00 y dicho elemento fue reclamado y aprobado mediante el radicado No. 10500604 en dos paquetes diferentes así: En el paquete No. 22038 con el ID 52948226 (3 unidad, donde se aprobó el valor de $8.004,00) y en el presente paquete No. 25065 con el ID 64454084 (3 unidad, donde se aprobó el valor de $8.100,00).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</si>
  <si>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654285, registra (2) unidades del elemento reclamado «Jeringa De 10 CC.» por valor de $1.310,00 y dicho elemento fue reclamado y aprobado mediante el radicado No. 10500604 en dos paquetes diferentes así: En el paquete No. 22038 con el ID 52948222 (1 unidad, donde se aprobó el valor de $1.310,00) y en el presente paquete No. 25065 con el ID 64454079 (1 unidad, donde se aprobó el valor de $1.400,00).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</si>
  <si>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654285, registra (1) unidades del elemento reclamado «Dipirona De 2.5 Gramos /5 Ml Solución Inyectable Caja X 5 Ampollas. Cada Ampolla Por 5Ml Contiene 2.5 G De Dipirona» por valor de $3.944,00 y dicho elemento fue reclamado y aprobado mediante el radicado No. 10500604 en dos paquetes diferentes así: En el paquete No. 22038 con el ID 52948227 (2 unidades, donde se aprobó el valor de $3.944,00) y en el presente paquete No. 25065 con el ID 64454083 (2 unidad, donde se aprobó el valor de $4.000,00).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</si>
  <si>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654285, registra (1) unidades del elemento reclamado «Jeringa De 5 CC.» por valor de $960,00 y dicho elemento fue reclamado y aprobado mediante el radicado No. 10500604 en dos paquetes diferentes así: En el paquete No. 22038 con el ID 52948224 (2 unidad, donde se aprobó el valor de $960,00) y en el presente paquete No. 25065 con el ID 64454081 (2 unidad, donde se aprobó el valor de $1.000,00). En virtud de lo anterior, procede la solicitud de reintegro.</t>
  </si>
  <si>
    <t>Una vez verificada la consulta en el histórico de reclamaciones del usuario Juan Camilo Buitrago Perra, identificado con cedula de ciudadanía No. 1.015.393.158, correspondiente a la factura No. 654449, se evidencia que esta registra (1) unidad del elemento reclamado “Mano, Dedos, Puño (Muñeca), Codo, Pie,  Clavícula, Antebrazo, Cuello De Pie  (Tobillo), Edad Ósea (Carpograma), Calcáneo”, por un valor inicial de $41.600,00.
Se identifican tres (3) registros de radicación del elemento facturado, asociados al mismo número de factura (654449), los cuales se detallan a continuación:
* Primera entrada – Paquete No. 22038, número de radicación 10500606: El paquete se encuentra en estado denegado.
* Segunda entrada – Paquete No. 25065, número de radicación 10500606: El elemento involucrado se encuentra en estado aprobado por valor de $41.600,00.
* Tercera entrada – Paquete No. 22060, número de radicación 11107333: El paquete se encuentra en estado denegado.
De acuerdo con lo anterior, no se evidencia diferencia entre el valor inicialmente reclamado y el consignado en la factura física. Aunque en la última entrada se registra un número de reclamación distinto al inicial, este fue aprobado en la segunda entrada, donde el número de radicación coincide con el original. En consecuencia, no procede la solicitud de reintegro correspondiente.</t>
  </si>
  <si>
    <t>Una vez verificada la consulta en el histórico de reclamaciones del usuario Juan Camilo Buitrago Perra, identificado con cedula de ciudadanía No. 1.015.393.158, correspondiente a la factura No. 654449, se evidencia que esta registra (1) unidad del elemento reclamado “Brazo, Pierna, Rodilla, Fémur, Hombro, Omoplato”, por un valor inicial de $53.900,00.
Se identifican tres (3) registros de radicación del elemento facturado, asociados al mismo número de factura (654449), los cuales se detallan a continuación:
* Primera entrada – Paquete No. 22038, número de radicación 10500606: El paquete se encuentra en estado denegado.
* Segunda entrada – Paquete No. 25065, número de radicación 10500606: El elemento involucrado se encuentra en estado aprobado por valor de $53.900,00.
* Tercera entrada – Paquete No. 22060, número de radicación 11107333: El paquete se encuentra en estado denegado.
De acuerdo con lo anterior, no se evidencia diferencia entre el valor inicialmente reclamado y el consignado en la factura física. Aunque en la última entrada se registra un número de reclamación distinto al inicial, este fue aprobado en la segunda entrada, donde el número de radicación coincide con el original. En consecuencia, no procede la solicitud de reintegro correspondiente.</t>
  </si>
  <si>
    <t>Al realizar la verificación de los soportes de la reclamación en el visor de imágenes de la intranet SII ECAT de la ADRES, no se evidencia mayor valor pagado respecto al valor facturado, toda vez que, la factura de venta No. 708563, registra (1) unidad del elemento reclamado «Jeringa De 10 CC.» por valor de $700,00, y dicho elemento fue aprobado mediante el radicado No. 11253483 únicamente con el paquete No. 25065 por valor de $700,00. En virtud de lo anterior, el valor reclamado es igual al registrado en la factura de venta y se aprobó únicamente con el paquete 25065.</t>
  </si>
  <si>
    <t>Una vez verificada la consulta en el histórico de reclamaciones del usuario Prospero Antonio Amaya Arena, identificado con cedula de ciudadanía No. 84.085.512, correspondiente a la factura No. 708563, se evidencia que esta registra (1) unidad del elemento reclamado “Mano, Dedos, Puño (Muñeca), Codo, Pie,  Clavícula, Antebrazo, Cuello De Pie  (Tobillo), Edad Ósea (Carpograma), Calcáneo”, por un valor inicial de $41.600,00.
Se identifican dos (2) registros de radicación del elemento facturado, asociados al mismo número de reclamación (11253483), los cuales se detallan a continuación:
* Primera entrada – Paquete No. 23014: El paquete se encuentra en estado denegado.
* Segunda entrada – Paquete No. 25065: El elemento involucrado se encuentra en estado aprobado por valor de $41.600,00.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</si>
  <si>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Prospero Antonio Amaya Arena, identificado con cedula de ciudadanía No. 84.085.512, correspondiente a la factura No. 708563, se evidencia que esta registra (1) unidad del elemento reclamado “Tórax (Pa O P A Y Lateral), Reja Costal”, por un valor inicial de $59.000,00.
Se identifican dos (2) registros de radicación del elemento facturado, asociados al mismo número de reclamación (11253483), los cuales se detallan a continuación:
* Primera entrada – Paquete No. 23014: El paquete se encuentra en estado denegado.
* Segunda entrada – Paquete No. 25065: El elemento involucrado se encuentra en estado aprobado por valor de $59.000,00.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</si>
  <si>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Prospero Antonio Amaya Arena, identificado con cedula de ciudadanía No. 84.085.512, correspondiente a la factura No. 708563, se evidencia que esta registra (1) unidad del elemento reclamado “Comparativas de las Regiones Anteriores; Al  Valor De La Región Agregar:”, por un valor inicial de $24.300,00.
Se identifican dos (2) registros de radicación del elemento facturado, asociados al mismo número de reclamación (11253483), los cuales se detallan a continuación:
* Primera entrada – Paquete No. 23014: El paquete se encuentra en estado denegado.
* Segunda entrada – Paquete No. 25065: El elemento involucrado se encuentra en estado aprobado por valor de $24.300,00.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</si>
  <si>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Prospero Antonio Amaya Arena, identificado con cedula de ciudadanía No. 84.085.512, correspondiente a la factura No. 708563, se evidencia que esta registra (1) unidad del elemento reclamado “Solución Fisiológica De Cloruro De Sodio Al 0.9% Caja X 20 Ampollas Pebd Ecoflac X 500 Ml + Inserto”, por un valor inicial de $2.745,00. No obstante, posteriormente la entidad presenta una nueva reclamación sobre el elemento (“Sodio Cloruro 0.9% Master Medical Bolsa Grado Medico Por 500 Ml En Polivinilcloruro (PVC). Con Sobrebolsa De Pead. En Caja De Cartón Corrugado Por 40 Unidades”), también por (1) unidad, pero por un valor de $2.700,00, el cual no coincide con el valor inicialmente facturado.
Adicionalmente, se identifican dos (2) registros de radicación del elemento facturado, asociados al mismo número de reclamación (11253483), los cuales se detallan a continuación:
* Primera entrada – Paquete No. 23014: El paquete se encuentra en estado denegado.
* Segunda entrada – Paquete No. 25065: El elemento involucrado se encuentra en estado aprobado por valor de $2.700,00.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</si>
  <si>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Prospero Antonio Amaya Arena, identificado con cedula de ciudadanía No. 84.085.512, correspondiente a la factura No. 708563, se evidencia que esta registra (1) unidad del elemento reclamado “Equipo Macrogotero”, por un valor inicial de $4.220,00. No obstante, posteriormente la entidad presenta una nueva reclamación sobre el elemento (“Equipo Macrogotero”), también por (1) unidad, pero por un valor de $4.200,00, el cual no coincide con el valor inicialmente facturado.
Adicionalmente, se identifican dos (2) registros de radicación del elemento facturado, asociados al mismo número de reclamación (11253483), los cuales se detallan a continuación:
* Primera entrada – Paquete No. 23014: El paquete se encuentra en estado denegado.
* Segunda entrada – Paquete No. 25065: El elemento involucrado se encuentra en estado aprobado por valor de $4.200,00.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</si>
  <si>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Prospero Antonio Amaya Arena, identificado con cedula de ciudadanía No. 84.085.512, correspondiente a la factura No. 708563, se evidencia que esta registra (1) unidad del elemento reclamado “Honorarios Cirujano Grupo 03”, por un valor inicial de $87.800,00.
Se identifican dos (2) registros de radicación del elemento facturado, asociados al mismo número de reclamación (11253483), los cuales se detallan a continuación:
* Primera entrada – Paquete No. 23014: El paquete se encuentra en estado denegado.
* Segunda entrada – Paquete No. 25065: El elemento involucrado se encuentra en estado aprobado por valor de $87.800,00.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</si>
  <si>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Prospero Antonio Amaya Arena, identificado con cedula de ciudadanía No. 84.085.512, correspondiente a la factura No. 708563, se evidencia que esta registra (1) unidad del elemento reclamado “Derechos de Sala de Yesos”, por un valor inicial de $57.100,00.
Se identifican dos (2) registros de radicación del elemento facturado, asociados al mismo número de reclamación (11253483), los cuales se detallan a continuación:
* Primera entrada – Paquete No. 23014: El paquete se encuentra en estado denegado.
* Segunda entrada – Paquete No. 25065: El elemento involucrado se encuentra en estado aprobado por valor de $57.100,00.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</si>
  <si>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Prospero Antonio Amaya Arena, identificado con cedula de ciudadanía No. 84.085.512, correspondiente a la factura No. 708563, se evidencia que esta registra (1) unidad del elemento reclamado “Consulta de Urgencias”, por un valor inicial de $48.400,00.
Se identifican dos (2) registros de radicación del elemento facturado, asociados al mismo número de reclamación (11253483), los cuales se detallan a continuación:
* Primera entrada – Paquete No. 23014: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</si>
  <si>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Prospero Antonio Amaya Arena, identificado con cedula de ciudadanía No. 84.085.512, correspondiente a la factura No. 708563, se evidencia que esta registra (1) unidad del elemento reclamado “Venocath 18”, por un valor inicial de $3.200,00.
Se identifican dos (2) registros de radicación del elemento facturado, asociados al mismo número de reclamación (11253483), los cuales se detallan a continuación:
* Primera entrada – Paquete No. 23014: El paquete se encuentra en estado denegado.
* Segunda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</si>
  <si>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Prospero Antonio Amaya Arena, identificado con cedula de ciudadanía No. 84.085.512, correspondiente a la factura No. 708563, se evidencia que esta registra (1) unidad del elemento reclamado “Pelvis, Cadera, Articulaciones Sacro Ilíacas  Y Coxo Femorales”, por un valor inicial de $45.700,00.
Se identifican dos (2) registros de radicación del elemento facturado, asociados al mismo número de reclamación (11253483), los cuales se detallan a continuación:
* Primera entrada – Paquete No. 23014: El paquete se encuentra en estado denegado.
* Segunda entrada – Paquete No. 25065: El elemento involucrado se encuentra en estado aprobado por valor de $45.700,00.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</si>
  <si>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Alex Edurdo Maria Martelo, identificado con cedula de ciudadanía No. 1.118.833.142, correspondiente a la factura No. 708894, se evidencia que esta registra (1) unidad del elemento reclamado “Jeringa de 10 CC”, por un valor inicial de $655,00. No obstante, posteriormente la entidad presenta una nueva reclamación sobre el elemento (“Jeringa de 10 CC”), también por (1) unidad, pero por un valor de $700,00, el cual no coincide con el valor inicialmente facturado.
Adicionalmente, se identifican dos (2) registros de radicación del elemento facturado, asociados al mismo número de reclamación (11253501), los cuales se detallan a continuación:
* Primera entrada – Paquete No. 23014: El paquete se encuentra en estado denegado.
* Segunda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</si>
  <si>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Alex Edurdo Maria Martelo, identificado con cedula de ciudadanía No. 1.118.833.142, correspondiente a la factura No. 708894, se evidencia que esta registra (1) unidad del elemento reclamado “Mano, Dedos, Puño (Muñeca), Codo, Pie,  Clavícula, Antebrazo, Cuello De Pie  (Tobillo), Edad Ósea (Carpograma), Calcáneo”, por un valor inicial de $41.600,00.
Se identifican dos (2) registros de radicación del elemento facturado, asociados al mismo número de reclamación (11253501), los cuales se detallan a continuación:
* Primera entrada – Paquete No. 23014: El paquete se encuentra en estado denegado.
* Segunda entrada – Paquete No. 25065: El elemento involucrado se encuentra en estado aprobado por valor de $41.600,00.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</si>
  <si>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Alex Edurdo Maria Martelo, identificado con cedula de ciudadanía No. 1.118.833.142, correspondiente a la factura No. 708894, se evidencia que esta registra (1) unidad del elemento reclamado “Consulta de Urgencias”, por un valor inicial de $48.400,00.
Se identifican dos (2) registros de radicación del elemento facturado, asociados al mismo número de reclamación (11253501), los cuales se detallan a continuación:
* Primera entrada – Paquete No. 23014: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</si>
  <si>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Alex Edurdo Maria Martelo, identificado con cedula de ciudadanía No. 1.118.833.142, correspondiente a la factura No. 708894, se evidencia que esta registra (1) unidad del elemento reclamado “Tramadol Clorhidrato 100 Mg / Ml Caja X 1 Frasco De Vidrio Ambar Tipo Iii Por 2.5 Ml .”, por un valor inicial de $1.310,00. No obstante, posteriormente la entidad presenta una nueva reclamación sobre el elemento (“Tramadol  100 Mg  / 2 Ml Inyectable-Caja X  50  Ampollas De Vidrio Incoloro Tipo I Con Textos Pirograbados En Color Azul.”), también por (1) unidad, pero por un valor de $1.300,00, el cual no coincide con el valor inicialmente facturado.
Adicionalmente, se identifican dos (2) registros de radicación del elemento facturado, asociados al mismo número de reclamación (11253501), los cuales se detallan a continuación:
* Primera entrada – Paquete No. 23014: El paquete se encuentra en estado denegado.
* Segunda entrada – Paquete No. 25065: El elemento involucrado se encuentra en estado aprobado por valor de $1.300,00.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</si>
  <si>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Daniel  Barros Blanco, identificado con cedula de ciudadanía No. 8.794.807, correspondiente a la factura No. 709267, se evidencia que esta registra (1) unidad del elemento reclamado “Consulta de Urgencias”, por un valor inicial de $51.300,00.
Se identifican dos (2) registros de radicación del elemento facturado, asociados al mismo número de reclamación (11253512), los cuales se detallan a continuación:
* Primera entrada – Paquete No. 23014: El paquete se encuentra en estado denegado.
* Segunda entrada – Paquete No. 25065: El elemento involucrado se encuentra en estado aprobado por valor de $51.300,00.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</si>
  <si>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Daniel  Barros Blanco, identificado con cedula de ciudadanía No. 8.794.807, correspondiente a la factura No. 709267, se evidencia que esta registra (1) unidad del elemento reclamado “Tramadol Clorhidrato 100 Mg / Ml Caja X 1 Frasco De Vidrio Ambar Tipo Iii Por 2.5 Ml .”, por un valor inicial de $1.310,00. No obstante, posteriormente la entidad presenta una nueva reclamación sobre el elemento (“Tramadol  100 Mg  / 2 Ml Inyectable-Caja X  50  Ampollas De Vidrio Incoloro Tipo I Con Textos Pirograbados En Color Azul.”), también por (1) unidad, pero por un valor de $1.300,00, el cual no coincide con el valor inicialmente facturado.
Adicionalmente, se identifican dos (2) registros de radicación del elemento facturado, asociados al mismo número de reclamación (11253512), los cuales se detallan a continuación:
* Primera entrada – Paquete No. 23014: El paquete se encuentra en estado denegado.
* Segunda entrada – Paquete No. 25065: El elemento involucrado se encuentra en estado aprobado por valor de $1.300,00.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</si>
  <si>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Daniel  Barros Blanco, identificado con cedula de ciudadanía No. 8.794.807, correspondiente a la factura No. 709267, se evidencia que esta registra (1) unidad del elemento reclamado “Jeringa de 10 CC”, por un valor inicial de $655. No obstante, posteriormente la entidad presenta una nueva reclamación sobre el elemento (“Jeringa de 10 CC”), también por (1) unidad, pero por un valor de $700,00, el cual no coincide con el valor inicialmente facturado.
Adicionalmente, se identifican tres (3) registros de radicación del elemento facturado, asociados al mismo número de reclamación (10470437), los cuales se detallan a continuación:
* Primera entrada – Paquete No. 23014: El paquete se encuentra en estado denegado.
* Segunda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</si>
  <si>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Miguel Segundo Núñez Salas, identificado con tarjeta de identidad No. 99.011.207.304, correspondiente a la factura No. 713238, se evidencia que esta registra (1) unidad del elemento reclamado “Sutura”, por un valor inicial de $14.600,00.
Se identifican dos (2) registros de radicación del elemento facturado, asociados al mismo número de reclamación (11253595), los cuales se detallan a continuación:
* Primera entrada – Paquete No. 23014: El paquete se encuentra en estado denegado.
* Segunda entrada – Paquete No. 25065: El elemento involucrado se encuentra en estado aprobado por valor de $14.600,00.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</si>
  <si>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Miguel Segundo Núñez Salas, identificado con tarjeta de identidad No. 99.011.207.304, correspondiente a la factura No. 713238, se evidencia que esta registra (1) unidad del elemento reclamado “Consulta de Urgencias”, por un valor inicial de $51.300,00.
Se identifican dos (2) registros de radicación del elemento facturado, asociados al mismo número de reclamación (11253595), los cuales se detallan a continuación:
* Primera entrada – Paquete No. 23014: El paquete se encuentra en estado denegado.
* Segunda entrada – Paquete No. 25065: El elemento involucrado se encuentra en estado aprobado por valor de $51.300,00.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</si>
  <si>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Miguel Segundo Núñez Salas, identificado con tarjeta de identidad No. 99.011.207.304, correspondiente a la factura No. 713238, se evidencia que esta registra (1) unidad del elemento reclamado “Derechos de Sala para Suturas”, por un valor inicial de $42.700,00.
Se identifican dos (2) registros de radicación del elemento facturado, asociados al mismo número de reclamación (11253595), los cuales se detallan a continuación:
* Primera entrada – Paquete No. 23014: El paquete se encuentra en estado denegado.
* Segunda entrada – Paquete No. 25065: El elemento involucrado se encuentra en estado aprobado por valor de $42.700,00.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</si>
  <si>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Miguel Segundo Núñez Salas, identificado con tarjeta de identidad No. 99.011.207.304, correspondiente a la factura No. 713238, se evidencia que esta registra (1) unidad del elemento reclamado “Jeringa de 1 CC”, por un valor inicial de $190,00. No obstante, posteriormente la entidad presenta una nueva reclamación sobre el elemento (“Jeringa de 1 CC”), también por (1) unidad, pero por un valor de $200,00, el cual no coincide con el valor inicialmente facturado.
Adicionalmente, se identifican dos(2) registros de radicación del elemento facturado, asociados al mismo número de reclamación (11253595), los cuales se detallan a continuación:
* Primera entrada – Paquete No. 23014: El paquete se encuentra en estado denegado.
* Segunda entrada – Paquete No. 25065: El elemento involucrado se encuentra en estado aprobado por valor de $200,00.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</si>
  <si>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Miguel Segundo Núñez Salas, identificado con tarjeta de identidad No. 99.011.207.304, correspondiente a la factura No. 713238, se evidencia que esta registra (1) unidad del elemento reclamado “Toxoide Tetánico Caja 100 Frascos 1 Ml. Vidrio Tipo I Ampollas Una Dosis Cada Una”, por un valor inicial de $8.700,00. No obstante, posteriormente la entidad presenta una nueva reclamación sobre el elemento registrado: (“Adacel Vacuna Combinada De Toxoides Tetánico Y Diftérico Adsorbidos Con Componente Pertusis. Caja Por 5 Viales De Vidrio Tipo I Con Tapón De Bromobutilo Y Sello De Aluminio Conteniendo 0.5 Ml De La Suspensión Inyectab”), también por (1) unidad a $8.700,00.
Adicionalmente, se identifican dos (2) registros de radicación del elemento facturado, asociados al mismo número de reclamación (11253595), los cuales se detallan a continuación:
* Primera entrada – Paquete No. 23014: El paquete se encuentra en estado denegado.
* Segunda entrada – Paquete No. 25065: El elemento involucrado se encuentra en estado aprobado por valor de $8.700,00.
De acuerdo con lo anterior, el servicio presenta diferencia en su nombre, sin embargo, no hay diferencia entre el valor inicialmente reclamado, la presentación del medicamento y el valor facturado en la respuesta, por lo cual no procede la solicitud de reintegro correspondiente.</t>
  </si>
  <si>
    <t>Una vez verificada la consulta en el histórico de reclamaciones del usuario Jocelin Sofia Salas Gnecco, identificado con registro civil No. 1.119.706.055, correspondiente a la factura No. 713319, se evidencia que esta registra (1) unidad del elemento reclamado “Consulta de Urgencias”, por un valor inicial de $51.300,00.
Se identifican dos (2) registros de radicación del elemento facturado, asociados al mismo número de reclamación (11253596), los cuales se detallan a continuación:
* Primera entrada – Paquete No. 23014: El paquete se encuentra en estado denegado.
* Segunda entrada  – Paquete No. 25065: El elemento involucrado se encuentra en estado aprobado por valor de $51.300,00.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</si>
  <si>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Jocelin Sofia Salas Gnecco, identificado con registro civil No. 1.119.706.055, correspondiente a la factura No. 713319, se evidencia que esta registra (1) unidad del elemento reclamado “Tórax (Pa O P A Y Lateral), Reja Costal”, por un valor inicial de $62.500,00.
Se identifican dos (2) registros de radicación del elemento facturado, asociados al mismo número de reclamación (11253596), los cuales se detallan a continuación:
* Primera entrada – Paquete No. 23014: El paquete se encuentra en estado denegado.
* Segunda entrada  – Paquete No. 25065: El elemento involucrado se encuentra en estado aprobado por valor de $62.500,00.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</si>
  <si>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Ciro Albeiro Epiayu Sijona, identificado con cedula de ciudadanía No. 1.118.854.452, correspondiente a la factura No. 601511, se evidencia que esta registra (1) unidad del elemento reclamado “Diclofenaco 75 Mg /3 Ml Solución Inyectable 1 Ampolla De Vidrio Borosilicato Tipo I Transparente. Rotulada Conteniendo 3 Ml De Solución Inyectable Dentro O No De Un Blisterpack De Papel PVC O Termoformado Empacado En Estuche De Cartulina O Caja De Cartón.”, por un valor inicial de $1.800,00.
Se identifican dos (2) registros de radicación del elemento facturado, asociados al mismo número de reclamación (10567436), los cuales se detallan a continuación:
* Primera entrada – Paquete No. 22046: El paquete se encuentra en estado denegado.
* Segunda entrada – Paquete No. 25065:El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</si>
  <si>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Ciro Albeiro Epiayu Sijona, identificado con cedula de ciudadanía No. 1.118.854.452, correspondiente a la factura No. 601511, se evidencia que esta registra (1) unidad del elemento reclamado “Consulta de Urgencias”, por un valor inicial de $45.300,00.
Se identifican dos (2) registros de radicación del elemento facturado, asociados al mismo número de reclamación (10567436), los cuales se detallan a continuación:
* Primera entrada – Paquete No. 22046: El paquete se encuentra en estado denegado.
* Segunda entrada – Paquete No. 25065:El elemento involucrado se encuentra en estado aprobado por valor de $45.300,00.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</si>
  <si>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Ciro Albeiro Epiayu Sijona, identificado con cedula de ciudadanía No. 1.118.854.452, correspondiente a la factura No. 601511, se evidencia que esta registra (1) unidad del elemento reclamado “Comparativas de las Regiones Anteriores; al  valor de la Región Agregar:”, por un valor inicial de $22.800,00.
Se identifican dos (2) registros de radicación del elemento facturado, asociados al mismo número de reclamación (10567436), los cuales se detallan a continuación:
* Primera entrada – Paquete No. 22046: El paquete se encuentra en estado denegado.
* Segunda entrada – Paquete No. 25065:El elemento involucrado se encuentra en estado aprobado por valor de $22.800,00.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</si>
  <si>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Ciro Albeiro Epiayu Sijona, identificado con cedula de ciudadanía No. 1.118.854.452, correspondiente a la factura No. 601511, se evidencia que esta registra (2) unidades del elemento reclamado “Brazo, Pierna, Rodilla, Fémur, Hombro, Omoplato”, por un valor inicial de $100.600,00.
Se identifican dos (2) registros de radicación del elemento facturado, asociados al mismo número de reclamación (10567436), los cuales se detallan a continuación:
* Primera entrada – Paquete No. 22046: El paquete se encuentra en estado denegado.
* Segunda entrada – Paquete No. 25065:El elemento involucrado se encuentra en estado aprobado por valor de $100.600,00.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</si>
  <si>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Ciro Albeiro Epiayu Sijona, identificado con cedula de ciudadanía No. 1.118.854.452, correspondiente a la factura No. 601511,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dos (2) registros de radicación del elemento facturado, asociados al mismo número de reclamación (10567436), los cuales se detallan a continuación:
* Primera entrada – Paquete No. 22046: El paquete se encuentra en estado denegado.
* Segunda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</si>
  <si>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Ciro Albeiro Epiayu Sijona, identificado con cedula de ciudadanía No. 1.118.854.452, correspondiente a la factura No. 601511, se evidencia que esta registra (1) unidad del elemento reclamado “Pelvis, Cadera, Articulaciones Sacro Ilíacas  y Coxo Femorales”, por un valor inicial de $42.700,00.
Se identifican dos (2) registros de radicación del elemento facturado, asociados al mismo número de reclamación (10567436), los cuales se detallan a continuación:
* Primera entrada – Paquete No. 22046: El paquete se encuentra en estado denegado.
* Segunda entrada – Paquete No. 25065:El elemento involucrado se encuentra en estado aprobado por valor de $42.700,00.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</si>
  <si>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Ronal José Mendoza Romero, identificado con cedula de ciudadanía No. 84.094.726, correspondiente a la factura No. 688104, se evidencia que esta registra (1) unidad del elemento reclamado “Consulta de Urgencias”, por un valor inicial de $48.400,00.
Se identifican dos (2) registros de radicación del elemento facturado, asociados al mismo número de reclamación (11173361), los cuales se detallan a continuación:
* Primera entrada – Paquete No. 22031: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</si>
  <si>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Ronal José Mendoza Romero, identificado con cedula de ciudadanía No. 84.094.726, correspondiente a la factura No. 688104, se evidencia que esta registra (1) unidad del elemento reclamado “Acetaminofén Tabletas Caja de Cartón X 10 Tabletas En Blister PVC/Papel Aluminio Blister Por 10 Tabletas”, por un valor inicial de $344,00. No obstante, posteriormente la entidad presenta una nueva reclamación sobre el elemento (“Cronofen 500 Mg Tabletas Presentación Comercial: Caja Por 6 Tabletas En Envase Blister PVC Transparente/Foil Alumin”), también por (1) unidad, pero por un valor de $400,00, el cual no coincide con el valor inicialmente facturado.
Adicionalmente, se identifican dos (2) registros de radicación del elemento facturado, asociados al mismo número de reclamación (11173361), los cuales se detallan a continuación:
* Primera entrada – Paquete No. 23001: El paquete se encuentra en estado denegado.
* Segunda entrada – Paquete No. 25065: El elemento involucrado se encuentra en estado aprobado por valor de $400,00.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</si>
  <si>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Ronal José Mendoza Romero, identificado con cedula de ciudadanía No. 84.094.726, correspondiente a la factura No. 688104, se evidencia que esta registra (1) unidad del elemento reclamado “Brazo, Pierna, Rodilla, Fémur, Hombro, Omoplato”, por un valor inicial de $53.900,00.
Se identifican dos (2) registros de radicación del elemento facturado, asociados al mismo número de reclamación (11173361), los cuales se detallan a continuación:
* Primera entrada – Paquete No. 23001: El paquete se encuentra en estado denegado.
* Segunda entrada – Paquete No. 25065: El elemento involucrado se encuentra en estado aprobado por valor de $53.900,00.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</si>
  <si>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Ronal José Mendoza Romero, identificado con cedula de ciudadanía No. 84.094.726, correspondiente a la factura No. 688104,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dos (2) registros de radicación del elemento facturado, asociados al mismo número de reclamación (11173361), los cuales se detallan a continuación:
* Primera entrada – Paquete No. 23001: El paquete se encuentra en estado denegado.
* Segunda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</si>
  <si>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Ronal José Mendoza Romero, identificado con cédula de ciudadanía No. 84.094.726, correspondiente a la factura No. 688104, se evidencia el registro de una (1) unidad del elemento reclamado “Diclofenaco 75 mg/3 ml caja por 50 ampollas en vidrio tipo I transparente de 3 ml c/u”, por un valor inicial de $1.544,00.
No obstante, posteriormente la entidad presenta una nueva reclamación asociada al elemento “Cronofen 500 mg tabletas, presentación comercial: caja por 6 tabletas en envase blíster PVC transparente/foil aluminio”, también por una (1) unidad, pero por un valor de $1.500,00, el cual no coincide con el valor inicialmente facturado.
Adicionalmente, se identifican dos (2) registros de radicación del elemento facturado, asociados al mismo número de reclamación (11173361), los cuales se detallan a continuación:
• Primera entrada – Paquete No. 23001: el paquete se encuentra en estado denegado.
• Segunda entrada – Paquete No. 25065: el elemento involucrado se encuentra en estado aprobado por valor de $1.500,00.
De acuerdo con lo anterior, se evidencia inconsistencia entre el medicamento inicialmente reclamado y el medicamento posteriormente facturado en la respuesta, así como diferencia en el valor registrado, razón por la cual procede la solicitud de reintegro correspondiente.</t>
  </si>
  <si>
    <t>Una vez verificada la consulta en el histórico de reclamaciones del usuario Maira Alejandra Mendoza Amaya, identificado con cedula de ciudadanía No. 56.067.937, correspondiente a la factura No. 689014, se evidencia que esta registra (1) unidad del elemento reclamado “Equipo Macrogotero”, por un valor inicial de $4.220,00. No obstante, posteriormente la entidad presenta una nueva reclamación sobre el elemento (“Equipo Macrogotero”), también por (1) unidad, pero por un valor de $4.200,00, el cual no coincide con el valor inicialmente facturado.
Adicionalmente, se identifican dos (2) registros de radicación del elemento facturado, asociados al mismo número de reclamación (11173371), los cuales se detallan a continuación:
* Primera entrada – Paquete No. 23001: El paquete se encuentra en estado denegado.
* Segunda entrada – Paquete No. 25065: El elemento involucrado se encuentra en estado aprobado por valor de $4.200,00.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</si>
  <si>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Maira Alejandra Mendoza Amaya, identificado con cedula de ciudadanía No. 56.067.937, correspondiente a la factura No. 689014, se evidencia que esta registra (1) unidad del elemento reclamado “Jeringa de 1 CC”, por un valor inicial de $190,00. No obstante, posteriormente la entidad presenta una nueva reclamación sobre el elemento (“Jeringa de 1 CC”), también por (1) unidad, pero por un valor de $200,00, el cual no coincide con el valor inicialmente facturado.
Adicionalmente, se identifican dos (2) registros de radicación del elemento facturado, asociados al mismo número de reclamación (11173371), los cuales se detallan a continuación:
* Primera entrada – Paquete No. 23001: El paquete se encuentra en estado denegado.
* Segunda entrada – Paquete No. 25065: El elemento involucrado se encuentra en estado aprobado por valor de $200,00.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</si>
  <si>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Maira Alejandra Mendoza Amaya, identificado con cedula de ciudadanía No. 56.067.937, correspondiente a la factura No. 689014, se evidencia que esta registra (1) unidad del elemento reclamado “Consulta de Urgencias”, por un valor inicial de $48.400,00.
Se identifican dos (2) registros de radicación del elemento facturado, asociados al mismo número de reclamación (11173371), los cuales se detallan a continuación:
* Primera entrada – Paquete No. 22031: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</si>
  <si>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Maira Alejandra Mendoza Amaya, identificado con cedula de ciudadanía No. 56.067.937, correspondiente a la factura No. 689014, se evidencia que esta registra (1) unidad del elemento reclamado “Tramadol Inyectable X 50 Mg/Ml Caja Por 5 Ampollas En Vidrio Transparente Tipo I Por 1 Ml. Con Aro Amarillo.”, por un valor inicial de $1.415,00. No obstante, posteriormente la entidad presenta una nueva reclamación sobre el elemento (“Tramadol Inyectable X 50 Mg/Ml Caja Por 5 Ampollas En Vidrio Transparente Tipo I Por 1 Ml. Con Aro Amarillo.”), también por (1) unidad, pero por un valor de $1.400,00, el cual no coincide con el valor inicialmente facturado.
Adicionalmente, se identifican dos (2) registros de radicación del elemento facturado, asociados al mismo número de reclamación (11173371), los cuales se detallan a continuación:
* Primera entrada – Paquete No. 23001: El paquete se encuentra en estado denegado.
* Tercera entrada – Paquete No. 25065: El elemento involucrado se encuentra en estado aprobado por valor de $1.400,00.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</si>
  <si>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Maira Alejandra Mendoza Amaya, identificado con cedula de ciudadanía No. 56.067.937, correspondiente a la factura No. 689014, se evidencia que esta registra (1) unidad del elemento reclamado “Jeringa de 10 CC”, por un valor inicial de $655,00. No obstante, posteriormente la entidad presenta una nueva reclamación sobre el elemento (“Jeringa de 10 CC”), también por (1) unidad, pero por un valor de $700,00, el cual no coincide con el valor inicialmente facturado.
Adicionalmente, se identifican dos (2) registros de radicación del elemento facturado, asociados al mismo número de reclamación (11173371), los cuales se detallan a continuación:
* Primera entrada – Paquete No. 23001: El paquete se encuentra en estado denegado.
* Segunda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</si>
  <si>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Maira Alejandra Mendoza Amaya, identificado con cedula de ciudadanía No. 56.067.937, correspondiente a la factura No. 689014, se evidencia que esta registra (1) unidad del elemento reclamado “Solución Fisiológica De Cloruro De Sodio Al 0.9% Caja X 20 Ampollas Pebd Ecoflac X 500 Ml + Inserto”, por un valor inicial de $2.745,00. No obstante, posteriormente la entidad presenta una nueva reclamación sobre el elemento (“Solución Fisiológica De Cloruro De Sodio Al 0.9% Caja X 20 Ampollas Pebd Ecoflac X 500 Ml + Inserto”), también por (1) unidad, pero por un valor de $2.700,00, el cual no coincide con el valor inicialmente facturado.
Adicionalmente, se identifican dos (2) registros de radicación del elemento facturado, asociados al mismo número de reclamación (11173371), los cuales se detallan a continuación:
* Primera entrada – Paquete No. 23001: El paquete se encuentra en estado denegado.
* Tercera entrada – Paquete No. 25065: El elemento involucrado se encuentra en estado aprobado por valor de $2.700,00.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</si>
  <si>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Maira Alejandra Mendoza Amaya, identificado con cedula de ciudadanía No. 56.067.937, correspondiente a la factura No. 689014, se evidencia que esta registra (1) unidad del elemento reclamado “Venocath 18”, por un valor inicial de $3.200,00.
Se identifican dos (2) registros de radicación del elemento facturado, asociados al mismo número de reclamación (10470437), los cuales se detallan a continuación:
* Primera entrada – Paquete No. 23001: El paquete se encuentra en estado denegado.
* Segunda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</si>
  <si>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Maira Alejandra Mendoza Amaya, identificado con cedula de ciudadanía No. 56.067.937, correspondiente a la factura No. 689014, se evidencia que esta registra (1) unidad del elemento reclamado “Dipirona de 2.5 Gramos /5 Ml Solución Inyectable Caja X 5 Ampollas. Cada Ampolla Por 5Ml Contiene 2.5 G de Dipirona”, por un valor inicial de $1.972,00. No obstante, posteriormente la entidad presenta una nueva reclamación sobre el elemento (“Dipirona de 2.5 Gramos /5 Ml Solución Inyectable Caja X 5 Ampollas. Cada Ampolla Por 5Ml Contiene 2.5 G de Dipirona”), también por (1) unidad, pero por un valor de $2.000,00, el cual no coincide con el valor inicialmente facturado.
Adicionalmente, se identifican dos (2) registros de radicación del elemento facturado, asociados al mismo número de reclamación (11173371), los cuales se detallan a continuación:
* Primera entrada – Paquete No. 23001: El paquete se encuentra en estado denegado.
* Segunda entrada – Paquete No. 25065: El elemento involucrado se encuentra en estado aprobado por valor de $2.000,00.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</si>
  <si>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Daniela  Osorio Tafur, identificado con tarjeta de identidad No. 1.082.879.087, correspondiente a la factura No. 690401, se evidencia que esta registra (1) unidad del elemento reclamado “Mano, Dedos, Puño (Muñeca), Codo, Pie,  Clavícula, Antebrazo, Cuello De Pie  (Tobillo), Edad Ósea (Carpograma), Calcáneo”, por un valor inicial de $30.000,00.
Se identifican dos (2) registros de radicación del elemento facturado, asociados al mismo número de reclamación (11173394), los cuales se detallan a continuación:
* Primera entrada – Paquete No. 23001: El paquete se encuentra en estado denegado.
* Segunda entrada – Paquete No. 25065: El elemento involucrado se encuentra en estado aprobado por valor de $30.000,00.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</si>
  <si>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Daniela  Osorio Tafur, identificado con tarjeta de identidad No. 1.082.879.087, correspondiente a la factura No. 690401, se evidencia que esta registra (1) unidad del elemento reclamado “Venocath 22”, por un valor inicial de $3.200,00.
Se identifican dos (2) registros de radicación del elemento facturado, asociados al mismo número de reclamación (11173394), los cuales se detallan a continuación:
* Primera entrada – Paquete No. 23001: El paquete se encuentra en estado denegado.
* Segunda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</si>
  <si>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Daniela  Osorio Tafur, identificado con tarjeta de identidad No. 1.082.879.087, correspondiente a la factura No. 690401, se evidencia que esta registra (1) unidad del elemento reclamado “Brazo, Pierna, Rodilla, Fémur, Hombro, Omoplato”, por un valor inicial de $53.900,00.
Se identifican dos (2) registros de radicación del elemento facturado, asociados al mismo número de reclamación (11173394), los cuales se detallan a continuación:
* Primera entrada – Paquete No. 23001: El paquete se encuentra en estado denegado.
* Segunda entrada – Paquete No. 25065: El elemento involucrado se encuentra en estado aprobado por valor de $53.900,00.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</si>
  <si>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Daniela  Osorio Tafur, identificado con tarjeta de identidad No. 1.082.879.087, correspondiente a la factura No. 690401, se evidencia que esta registra (1) unidad del elemento reclamado “Consulta de Urgencias”, por un valor inicial de $48.400,00.
Se identifican dos (2) registros de radicación del elemento facturado, asociados al mismo número de reclamación (11173394), los cuales se detallan a continuación:
* Primera entrada – Paquete No. 23001: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</si>
  <si>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Daniela  Osorio Tafur, identificado con tarjeta de identidad No. 1.082.879.087, correspondiente a la factura No. 690401, se evidencia que esta registra (1) unidad del elemento reclamado “Equipo Microgotero”, por un valor inicial de $3.000,00.
Se identifican dos (2) registros de radicación del elemento facturado, asociados al mismo número de reclamación (11173394), los cuales se detallan a continuación:
* Primera entrada – Paquete No. 23001: El paquete se encuentra en estado denegado.
* Segunda entrada – Paquete No. 25065: El elemento involucrado se encuentra en estado aprobado por valor de $3.000,00.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</si>
  <si>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Yarlin del Carmen Mendoza Argote, identificado con cedula de ciudadanía No. 40.942.829, correspondiente a la factura No. 690775, se evidencia que esta registra (1) unidad del elemento reclamado “Solución Fisiológica de Cloruro de Sodio Al 0.9% Caja X 50 Ampollas Pebd Ecoflac X 100 Ml + Inserto”, por un valor inicial de $1.800,00.
Se identifican dos (2) registros de radicación del elemento facturado, asociados al mismo número de reclamación (11173403), los cuales se detallan a continuación:
* Primera entrada – Paquete No. 23001: El paquete se encuentra en estado denegado.
* Segunda entrada – Paquete No. 25065: El elemento involucrado se encuentra en estado aprobado por valor de $1.800,00.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</si>
  <si>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Yarlin del Carmen Mendoza Argote, identificado con cedula de ciudadanía No. 40.942.829, correspondiente a la factura No. 690775, se evidencia que esta registra (1) unidad del elemento reclamado “Mano, Dedos, Puño (Muñeca), Codo, Pie,  Clavícula, Antebrazo, Cuello De Pie  (Tobillo), Edad Ósea (Carpograma), Calcáneo”, por un valor inicial de $41.600,00.
Se identifican dos (2) registros de radicación del elemento facturado, asociados al mismo número de reclamación (11173403), los cuales se detallan a continuación:
* Primera entrada – Paquete No. 23001: El paquete se encuentra en estado denegado.
* Segunda entrada – Paquete No. 25065: El elemento involucrado se encuentra en estado aprobado por valor de $41.600,00.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</si>
  <si>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Yarlin del Carmen Mendoza Argote, identificado con cedula de ciudadanía No. 40.942.829, correspondiente a la factura No. 690775, se evidencia que esta registra (1) unidad del elemento reclamado “Consulta de Urgencias”, por un valor inicial de $48.400,00.
Se identifican dos (2) registros de radicación del elemento facturado, asociados al mismo número de reclamación (11173403), los cuales se detallan a continuación:
* Primera entrada – Paquete No. 23001: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</si>
  <si>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Yarlin del Carmen Mendoza Argote, identificado con cedula de ciudadanía No. 40.942.829, correspondiente a la factura No. 690775, se evidencia que esta registra (1) unidad del elemento reclamado “Jeringa de 20 CC”, por un valor inicial de $1.100,00.
Se identifican dos (2) registros de radicación del elemento facturado, asociados al mismo número de reclamación (11173403), los cuales se detallan a continuación:
* Primera entrada – Paquete No. 23001: El paquete se encuentra en estado denegado.
* Segunda entrada – Paquete No. 25065: El elemento involucrado se encuentra en estado aprobado por valor de $1.100,00.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</si>
  <si>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Yarlin Del Carmen Mendoza Argote, identificado con cedula de ciudadanía No. 40.942.829, correspondiente a la factura No. 690775, se evidencia que esta registra (1) unidad del elemento reclamado “Dipirona de 2.5 Gramos /5 Ml Solución Inyectable Caja X 5 Ampollas. Cada Ampolla Por 5Ml Contiene 2.5 G de Dipirona”, por un valor inicial de $1.972,00. No obstante, posteriormente la entidad presenta una nueva reclamación sobre el elemento (“Dipirona de 2.5 Gramos /5 Ml Solución Inyectable Caja X 5 Ampollas. Cada Ampolla Por 5Ml Contiene 2.5 G de Dipirona”), también por (1) unidad, pero por un valor de $2.000,00, el cual no coincide con el valor inicialmente facturado.
Adicionalmente, se identifican dos (2) registros de radicación del elemento facturado, asociados al mismo número de reclamación (10470437), los cuales se detallan a continuación:
* Primera entrada – Paquete No. 23001: El paquete se encuentra en estado denegado.
* Segunda entrada – Paquete No. 25065: El elemento involucrado se encuentra en estado aprobado por valor de $2.000,00.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</si>
  <si>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Jorge Luis Serrano Castilla, identificado con cedula de ciudadanía No. 84.088.474, correspondiente a la factura No. 691245, se evidencia que esta registra (2) unidades del elemento reclamado “Jeringa de 5 CC”, por un valor inicial de $960,00. No obstante, posteriormente la entidad presenta una nueva reclamación sobre el elemento (“Jeringa de 5 CC”), también por (2) unidades, pero por un valor de $1.000,00, el cual no coincide con el valor inicialmente facturado.
Adicionalmente, se identifican dos (2) registros de radicación del elemento facturado, asociados al mismo número de reclamación (11173410), los cuales se detallan a continuación:
* Primera entrada – Paquete No. 23001: El paquete se encuentra en estado denegado.
* Segunda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</si>
  <si>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Jorge Luis Serrano Castilla, identificado con cedula de ciudadanía No. 84.088.474, correspondiente a la factura No. 691245, se evidencia que esta registra (1) unidad del elemento reclamado “Diclofenaco 75 Mg/3 Ml Caja Por 50 Ampollas En Vidrio Tipo I Transparente De 3 Ml C/U”, por un valor inicial de $1.544,00. No obstante, posteriormente la entidad presenta una nueva reclamación sobre el elemento (“Diclofenaco 75 Mg/3 Ml Caja Por 50 Ampollas En Vidrio Tipo I Transparente De 3 Ml C/U”), también por (1) unidad, pero por un valor de $1.500,00, el cual no coincide con el valor inicialmente facturado.
Adicionalmente, se identifican dos (2) registros de radicación del elemento facturado, asociados al mismo número de reclamación (11173410), los cuales se detallan a continuación:
* Primera entrada – Paquete No. 23001: El paquete se encuentra en estado denegado.
* Segunda entrada – Paquete No. 25065: El elemento involucrado se encuentra en estado aprobado por valor de $1.500,00.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</si>
  <si>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Jorge Luis Serrano Castilla, identificado con cedula de ciudadanía No. 84.088.474, correspondiente a la factura No. 691245, se evidencia que esta registra (1) unidad del elemento reclamado “Consulta de Urgencias”, por un valor inicial de $48.400,00.
Se identifican dos (2) registros de radicación del elemento facturado, asociados al mismo número de reclamación (11173410), los cuales se detallan a continuación:
* Primera entrada – Paquete No. 23001: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</si>
  <si>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Jorge Luis Serrano Castilla, identificado con cedula de ciudadanía No. 84.088.474, correspondiente a la factura No. 691245, se evidencia que esta registra (1) unidad del elemento reclamado “Dexametasona 8 Mg / 2 Ml Solución Inyectable Caja Por 1 Ampolla De 2 Ml de Vidrio Borosilicato Tipo I Color Ámbar En Blisterpack de Papel PVC O Termoformado.”, por un valor inicial de $4.287,00. No obstante, posteriormente la entidad presenta una nueva reclamación sobre el elemento (“Dexametasona 8 Mg / 2 Ml Solución Inyectable Caja Por 1 Ampolla De 2 Ml de Vidrio Borosilicato Tipo I Color Ámbar En Blisterpack de Papel PVC O Termoformado.”), también por (1) unidad, pero por un valor de $4.300,00, el cual no coincide con el valor inicialmente facturado.
Adicionalmente, se identifican dos (2) registros de radicación del elemento facturado, asociados al mismo número de reclamación (11173410), los cuales se detallan a continuación:
* Primera entrada – Paquete No. 23001: El paquete se encuentra en estado denegado.
* Segunda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</si>
  <si>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Jorge Luis Serrano Castilla, identificado con cedula de ciudadanía No. 84.088.474, correspondiente a la factura No. 691245, se evidencia que esta registra (1) unidad del elemento reclamado “Tórax (Pa O P A Y Lateral), Reja Costal”, por un valor inicial de $59.000,00.
Se identifican dos (2) registros de radicación del elemento facturado, asociados al mismo número de reclamación (11173410), los cuales se detallan a continuación:
* Primera entrada – Paquete No. 23001: El paquete se encuentra en estado denegado.
* Segunda entrada – Paquete No. 25065: El elemento involucrado se encuentra en estado aprobado por valor de $59.000,00.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</si>
  <si>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Jhojana Paola Barros Pinto, identificado con cedula de ciudadanía No. 1.118.850.861, correspondiente a la factura No. 566089, se evidencia que esta registra (2) unidades del elemento reclamado “Jeringa de 1 CC”, por un valor inicial de $380,00. No obstante, posteriormente la entidad presenta una nueva reclamación sobre el elemento (“Jeringa de 1 CC”), también por (2) unidades, pero por un valor de $400,00, el cual no coincide con el valor inicialmente facturado.
Adicionalmente, se identifican dos (2) registros de radicación del elemento facturado, asociados al mismo número de reclamación (11165276), los cuales se detallan a continuación:
* Primera entrada – Paquete No. 23001: El paquete se encuentra en estado denegado.
* Segunda entrada – Paquete No. 25065: El elemento involucrado se encuentra en estado aprobado por valor de $400,00.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</si>
  <si>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Jhojana Paola Barros Pinto, identificado con cedula de ciudadanía No. 1.118.850.861, correspondiente a la factura No. 693334, se evidencia que esta registra (1) unidad del elemento reclamado “Sutura”, por un valor inicial de $13.800,00.
Se identifican dos (2) registros de radicación del elemento facturado, asociados al mismo número de reclamación (11165276), los cuales se detallan a continuación:
* Primera entrada – Paquete No. 23001: El paquete se encuentra en estado denegado.
* Segunda entrada – Paquete No. 25065: El elemento involucrado se encuentra en estado aprobado por valor de $13.800,00.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</si>
  <si>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Jhojana Paola Barros Pinto, identificado con cedula de ciudadanía No. 1.118.850.861, correspondiente a la factura No. 693334, se evidencia que esta registra (1) unidad del elemento reclamado “Toxoide Tetánico Caja 100 Frascos 1 Ml. Vidrio Tipo I Ampollas Una Dosis Cada Una”, por un valor inicial de $8.700,00.
Se identifican dos (2) registros de radicación del elemento facturado, asociados al mismo número de reclamación (11165276), los cuales se detallan a continuación:
* Primera entrada – Paquete No. 23001: El paquete se encuentra en estado denegado.
* Segunda entrada – Paquete No. 25065: El elemento involucrado se encuentra en estado aprobado por valor de $8.700,00.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</si>
  <si>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Jhojana Paola Barros Pinto, identificado con cedula de ciudadanía No. 1.118.850.861, correspondiente a la factura No. 566089,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dos (2) registros de radicación del elemento facturado, asociados al mismo número de reclamación (11165276), los cuales se detallan a continuación:
* Primera entrada – Paquete No. 23001: El paquete se encuentra en estado denegado.
* Segunda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</si>
  <si>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Jhojana Paola Barros Pinto, identificado con cedula de ciudadanía No. 1.118.850.861, correspondiente a la factura No. 693334, se evidencia que esta registra (1) unidad del elemento reclamado “Tramadol Inyectable X 50 Mg/Ml Caja Por 5 Ampollas En Vidrio Transparente Tipo I Por 1 Ml. Con Aro Amarillo.”, por un valor inicial de $1.132,00.
Se identifican dos (2) registros de radicación del elemento facturado, asociados al mismo número de reclamación (11165276), los cuales se detallan a continuación:
* Primera entrada – Paquete No. 23001: El paquete se encuentra en estado denegado.
* Segunda entrada – Paquete No. 25065: El elemento involucrado se encuentra en estado aprobado por valor de $1.100,00.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</si>
  <si>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Jhojana Paola Barros Pinto, identificado con cedula de ciudadanía No. 1.118.850.861, correspondiente a la factura No. 693334, se evidencia que esta registra (1) unidad del elemento reclamado “Consulta de Urgencias”, por un valor inicial de $48.400,00.
Se identifican dos (2) registros de radicación del elemento facturado, asociados al mismo número de reclamación (11165276), los cuales se detallan a continuación:
* Primera entrada – Paquete No. 23001: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</si>
  <si>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Reinaldo José De Hoyos Orozco, identificado con cedula de ciudadanía No.1 118 845 040, correspondiente a la factura No. 693743, se evidencia que esta registra (1) unidad del elemento reclamado “Dexametasona 8 Mg / 2 Ml Solución Inyectable Caja Por 1 Ampolla De 2 Ml De Vidrio Borosilicato Tipo I Color Ámbar En Blisterpack De Papel PVC O Termoformado.”, por un valor inicial de $4.287,00. No obstante, posteriormente la entidad presenta una nueva reclamación sobre el elemento (“Dexametasona 8 Mg / 2 Ml Solución Inyectable Caja Por 1 Ampolla De 2 Ml De Vidrio Borosilicato Tipo I Color Ámbar En Blisterpack De Papel PVC O Termoformado.”), también por (1) unidad, pero por un valor de $4.300,00, el cual no coincide con el valor inicialmente facturado.
Adicionalmente, se identifican dos (2) registros de radicación del elemento facturado, asociados al mismo número de reclamación (11165283), los cuales se detallan a continuación:
* Primera entrada – Paquete No. 22031: El paquete se encuentra en estado denegado.
* Segunda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</si>
  <si>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Reinaldo José De Hoyos Orozco, identificado con cedula de ciudadanía No. 1.118.845.040, correspondiente a la factura No. 693743, se evidencia que esta registra (1) unidad del elemento reclamado “Consulta de Urgencias”, por un valor inicial de $48.400,00.
Se identifican tres (3) registros de radicación del elemento facturado, asociados al mismo número de reclamación (11165283), los cuales se detallan a continuación:
* Primera entrada – Paquete No. 23001: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</si>
  <si>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Reinaldo José De Hoyos Orozco, identificado con cedula de ciudadanía No. 1.118.845.040, correspondiente a la factura No. 693743, se evidencia que esta registra (1) unidad del elemento reclamado “Diclofenaco 75 Mg/3 Ml Caja Por 50 Ampollas En Vidrio Tipo I Transparente De 3 Ml C/U”, por un valor inicial de $1.544,00. No obstante, posteriormente la entidad presenta una nueva reclamación sobre el elemento (“Diclofenaco 75 Mg/3 Ml Caja Por 50 Ampollas En Vidrio Tipo I Transparente De 3 Ml C/U”), también por (1) unidad, pero por un valor de $1.500,00, el cual no coincide con el valor inicialmente facturado.
Adicionalmente, se identifican dos (2) registros de radicación del elemento facturado, asociados al mismo número de reclamación (11165283), los cuales se detallan a continuación:
* Primera entrada – Paquete No. 23001: El paquete se encuentra en estado denegado.
* Segunda entrada – Paquete No. 25065: El elemento involucrado se encuentra en estado aprobado por valor de $1.500,00.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</si>
  <si>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Reinaldo José De Hoyos Orozco, identificado con cedula de ciudadanía No.1 118 845 040, correspondiente a la factura No. 693743, se evidencia que esta registra (2) unidades del elemento reclamado “Jeringa de 5 CC”, por un valor inicial de $960,00. No obstante, posteriormente la entidad presenta una nueva reclamación sobre el elemento (“Jeringa de 5 CC”), también por (2) unidades, pero por un valor de $1.000,00, el cual no coincide con el valor inicialmente facturado.
Adicionalmente, se identifican dos (2) registros de radicación del elemento facturado, asociados al mismo número de reclamación (11165283), los cuales se detallan a continuación:
* Primera entrada – Paquete No. 23001: El paquete se encuentra en estado denegado.
* Segunda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</si>
  <si>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Reinaldo José De Hoyos Orozco, identificado con cedula de ciudadanía No. 1.118.845.040, correspondiente a la factura No. 693743, se evidencia que esta registra (1) unidad del elemento reclamado “Brazo, Pierna, Rodilla, Fémur, Hombro, Omoplato”, por un valor inicial de $53.900,00.
Se identifican tres (3) registros de radicación del elemento facturado, asociados al mismo número de reclamación (11165283), los cuales se detallan a continuación:
* Primera entrada – Paquete No. 23001: El paquete se encuentra en estado denegado.
* Segunda entrada – Paquete No. 25065: El elemento involucrado se encuentra en estado aprobado por valor de $53.900,00.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</si>
  <si>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Kiara José Escobar Valdeblanquez, identificado con cedula de ciudadanía No. 1.118.858.236, correspondiente a la factura No. 694151, se evidencia que esta registra (1) unidad del elemento reclamado “Consulta de Urgencias”, por un valor inicial de $48.400,00.
Se identifican dos (2) registros de radicación del elemento facturado, asociados al mismo número de reclamación (11165298), los cuales se detallan a continuación:
* Primera entrada – Paquete No. 23001: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</si>
  <si>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Kiara José Escobar Valdeblanquez, identificado con cedula de ciudadanía No. 1.118.858.236, correspondiente a la factura No. 694151, se evidencia que esta registra (1) unidad del elemento reclamado “Dexametasona 8 Mg / 2 Ml Solución Inyectable Caja Por 1 Ampolla De 2 Ml De Vidrio Borosilicato Tipo I Color Ámbar En Blisterpack De Papel PVC O Termoformado.”, por un valor inicial de $4.287,00. No obstante, posteriormente la entidad presenta una nueva reclamación sobre el elemento (“Dexametasona 8 Mg / 2 Ml Solución Inyectable Caja Por 1 Ampolla De 2 Ml De Vidrio Borosilicato Tipo I Color Ámbar En Blisterpack De Papel PVC O Termoformado.”), también por (1) unidad, pero por un valor de $4.300,00, el cual no coincide con el valor inicialmente facturado.
Adicionalmente, se identifican dos (2) registros de radicación del elemento facturado, asociados al mismo número de reclamación (11165298), los cuales se detallan a continuación:
* Primera entrada – Paquete No. 23001: El paquete se encuentra en estado denegado.
* Segunda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</si>
  <si>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Kiara José Escobar Valdeblanquez, identificado con cedula de ciudadanía No. 1.118.858.236, correspondiente a la factura No. 694151, se evidencia que esta registra (2) unidades del elemento reclamado “Jeringa de 5 CC.”, por un valor inicial de $960,00. No obstante, posteriormente la entidad presenta una nueva reclamación sobre el elemento (“Jeringa de 5 CC”), también por (2) unidades, pero por un valor de $1.000,00, el cual no coincide con el valor inicialmente facturado.
Adicionalmente, se identifican dos (2) registros de radicación del elemento facturado, asociados al mismo número de reclamación (11165298), los cuales se detallan a continuación:
* Primera entrada – Paquete No. 23001: El paquete se encuentra en estado denegado.
* Segunda entrada – Paquete No. 25065: El elemento involucrado se encuentra en estado aprobado por valor de $1.000,00.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</si>
  <si>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Kiara José Escobar Valdeblanquez, identificado con cedula de ciudadanía No. 1.118.858.236, correspondiente a la factura No. 694151, se evidencia que esta registra (1) unidad del elemento reclamado “Diclofenaco 75 Mg/3 Ml Caja Por 50 Ampollas En Vidrio Tipo I Transparente De 3 Ml C/U”, por un valor inicial de $1.544,00. No obstante, posteriormente la entidad presenta una nueva reclamación sobre el elemento (“Diclofenaco 75 Mg/3 Ml Caja Por 50 Ampollas En Vidrio Tipo I Transparente De 3 Ml C/U”), también por (1) unidad, pero por un valor de $1.500,00, el cual no coincide con el valor inicialmente facturado.
Adicionalmente, se identifican dos (2) registros de radicación del elemento facturado, asociados al mismo número de reclamación (11165298), los cuales se detallan a continuación:
* Primera entrada – Paquete No. 23001: El paquete se encuentra en estado denegado.
* Segunda entrada – Paquete No. 25065: El elemento involucrado se encuentra en estado aprobado por valor de $1.500,00.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</si>
  <si>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Nikael Sofia Camero Larios, identificado con registro civil No. 1.029.861.357, correspondiente a la factura No. 694190, se evidencia que esta registra (1) unidad del elemento reclamado “Brazo, Pierna, Rodilla, Fémur, Hombro, Omoplato”, por un valor inicial de $53.900,00.
Se identifican dos (2) registros de radicación del elemento facturado, asociados al mismo número de reclamación (11165299), los cuales se detallan a continuación:
* Primera entrada – Paquete No. 23001: El paquete se encuentra en estado denegado.
* Segunda entrada – Paquete No. 25065: El elemento involucrado se encuentra en estado aprobado por valor de $53.900,00.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</si>
  <si>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Nikael Sofia Camero Larios, identificado con registro civil No. 1.029.861.357, correspondiente a la factura No. 694190, se evidencia que esta registra (1) unidad del elemento reclamado “Mano, Dedos, Puño (Muñeca), Codo, Pie,  Clavícula, Antebrazo, Cuello De Pie  (Tobillo), Edad Ósea (Carpograma), Calcáneo”, por un valor inicial de $41.600,00.
Se identifican dos (2) registros de radicación del elemento facturado, asociados al mismo número de reclamación (11165299), los cuales se detallan a continuación:
* Primera entrada – Paquete No. 23001: El paquete se encuentra en estado denegado.
* Segunda entrada – Paquete No. 25065: El elemento involucrado se encuentra en estado aprobado por valor de $41.600,00.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</si>
  <si>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Nikael Sofia Camero Larios, identificado con registro civil No. 1.029.861.357, correspondiente a la factura No. 694190, se evidencia que esta registra (1) unidad del elemento reclamado “Derechos de Sala para Suturas”, por un valor inicial de $40.300,00.
Se identifican dos (2) registros de radicación del elemento facturado, asociados al mismo número de reclamación (11165299), los cuales se detallan a continuación:
* Primera entrada – Paquete No. 23001: El paquete se encuentra en estado denegado.
* Segunda entrada – Paquete No. 25065: El elemento involucrado se encuentra en estado aprobado por valor de $40.300,00.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</si>
  <si>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Nikael Sofia Camero Larios, identificado con registro civil No. 1.029.861.357, correspondiente a la factura No. 694190, se evidencia que esta registra (1) unidad del elemento reclamado “Sutura”, por un valor inicial de $13.800,00.
Se identifican dos (2) registros de radicación del elemento facturado, asociados al mismo número de reclamación (11165299), los cuales se detallan a continuación:
* Primera entrada – Paquete No. 23001: El paquete se encuentra en estado denegado.
* Segunda entrada – Paquete No. 25065: El elemento involucrado se encuentra en estado aprobado por valor de $13.800,00.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</si>
  <si>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Nikael Sofia Camero Larios, identificado con registro civil No. 1.029.861.357, correspondiente a la factura No. 694190, se evidencia que esta registra (1) unidad del elemento reclamado “Consulta de Urgencias”, por un valor inicial de $48.400,00.
Se identifican dos (2) registros de radicación del elemento facturado, asociados al mismo número de reclamación (11165299), los cuales se detallan a continuación:
* Primera entrada – Paquete No. 23001: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</si>
  <si>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Nikael Sofia Camero Larios, identificado con registro civil No. 1.029.861.357, correspondiente a la factura No. 694190, se evidencia que esta registra (1) unidad del elemento reclamado “Tórax (Pa O P A Y Lateral), Reja Costal”, por un valor inicial de $59.000,00.
Se identifican dos (2) registros de radicación del elemento facturado, asociados al mismo número de reclamación (11165299), los cuales se detallan a continuación:
* Primera entrada – Paquete No. 23001: El paquete se encuentra en estado denegado.
* Segunda entrada – Paquete No. 25065: El elemento involucrado se encuentra en estado aprobado por valor de $59.000,00.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</si>
  <si>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Nikael Sofia Camero Larios, identificado con registro civil No. 1.029.861.357, correspondiente a la factura No. 694190, se evidencia que esta registra (6) unidades del elemento reclamado “Naproxeno 125 Mg / 5 Ml Suspensión. Caja Con Un Frasco Pet Por 90 Ml + Cuchara.”, por un valor inicial de $1.200,00.
Se identifican dos (2) registros de radicación del elemento facturado, asociados al mismo número de reclamación (11165299), los cuales se detallan a continuación:
* Primera entrada – Paquete No. 23001: El paquete se encuentra en estado denegado.
* Segunda entrada – Paquete No. 25065: El elemento involucrado se encuentra en estado aprobado por valor de $1.200,00.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</si>
  <si>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Luis José León Escobar, identificado con registro civil No. 1.119.714.181, correspondiente a la factura No. 694198, se evidencia que esta registra (6) unidades del elemento reclamado “Acetaminofén Jarabe Caja Con Frasco Pet Ambar X 60Ml Y Tapa Plástica Blanca Pet”, por un valor inicial de $420,00. No obstante, posteriormente la entidad presenta una nueva reclamación sobre el elemento (“Naproxeno 250 Mg Uso Institucional: Caja De Cartulina Por 300 Tabletas En Blister De PVC Incoloro /Aluminio.”), también por (6) unidades, pero por un valor de $600,00, el cual no coincide con el valor inicialmente facturado.
Adicionalmente, se identifican dos (2) registros de radicación del elemento facturado, asociados al mismo número de reclamación (11165300), los cuales se detallan a continuación:
* Primera entrada – Paquete No. 23001: El paquete se encuentra en estado denegado.
* Segunda entrada – Paquete No. 25065: El elemento involucrado se encuentra en estado aprobado por valor de $600,00.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</si>
  <si>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Antonio De Jesús Redondo Pushaina, identificado con cedula de ciudadanía No. 84.110.083, correspondiente a la factura No. 566089, se evidencia que esta registra (1) unidad del elemento reclamado “Consulta de Urgencias”, por un valor inicial de $48.400,00.
Se identifican dos (2) registros de radicación del elemento facturado, asociados al mismo número de reclamación (11165300), los cuales se detallan a continuación:
* Primera entrada – Paquete No. 23001: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</si>
  <si>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Luis José León Escobar, identificado con registro civil No. 1.119.714.181, correspondiente a la factura No. 694198, se evidencia que esta registra (1) unidad del elemento reclamado “Jeringa de 10 CC”, por un valor inicial de $655,00. No obstante, posteriormente la entidad presenta una nueva reclamación sobre el elemento (“Jeringa de 10 CC”), también por (1) unidad, pero por un valor de $700,00, el cual no coincide con el valor inicialmente facturado.
Adicionalmente, se identifican dos (2) registros de radicación del elemento facturado, asociados al mismo número de reclamación (11165300), los cuales se detallan a continuación:
* Primera entrada – Paquete No. 23001: El paquete se encuentra en estado denegado.
* Segunda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</si>
  <si>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Jaider Enrique Orozco Carrillo, identificado con cedula de ciudadanía No. 84.094.168, correspondiente a la factura No. 694508, se evidencia que esta registra (1) unidad del elemento reclamado “Jeringa de 1 CC”, por un valor inicial de $190,00. No obstante, posteriormente la entidad presenta una nueva reclamación sobre el elemento (“Jeringa de 1 CC”), también por (1) unidad, pero por un valor de $200,00, el cual no coincide con el valor inicialmente facturado.
Adicionalmente, se identifican dos (2) registros de radicación del elemento facturado, asociados al mismo número de reclamación (11165302), los cuales se detallan a continuación:
* Primera entrada – Paquete No. 23001: El paquete se encuentra en estado denegado.
* Segunda entrada – Paquete No. 25065: El elemento involucrado se encuentra en estado aprobado por valor de $200,00.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</si>
  <si>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Jaider Enrique Orozco Carrillo, identificado con cedula de ciudadanía No. 84.094.168, correspondiente a la factura No. 694508,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dos (2) registros de radicación del elemento facturado, asociados al mismo número de reclamación (11165302), los cuales se detallan a continuación:
* Primera entrada – Paquete No. 23001: El paquete se encuentra en estado denegado.
* Segunda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</si>
  <si>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Jaider Enrique Orozco Carrillo, identificado con cedula de ciudadanía No. 84.094.168, correspondiente a la factura No. 694508, se evidencia que esta registra (1) unidad del elemento reclamado “Dexametasona 8 Mg / 2 Ml Solución Inyectable Caja Por 1 Ampolla De 2 Ml De Vidrio Borosilicato Tipo I Color Ámbar En Blisterpack De Papel PVC O Termoformado.”, por un valor inicial de $4.287,00. No obstante, posteriormente la entidad presenta una nueva reclamación sobre el elemento (“Dexametasona 8 Mg / 2 Ml Solución Inyectable Caja Por 1 Ampolla De 2 Ml De Vidrio Borosilicato Tipo I Color Ámbar En Blisterpack De Papel PVC O Termoformado.”), también por (1) unidad, pero por un valor de $4.300,00, el cual no coincide con el valor inicialmente facturado.
Adicionalmente, se identifican dos (2) registros de radicación del elemento facturado, asociados al mismo número de reclamación (11165302), los cuales se detallan a continuación:
* Primera entrada – Paquete No. 23001: El paquete se encuentra en estado denegado.
* Segunda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</si>
  <si>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Jaider Enrique Orozco Carrillo, identificado con cedula de ciudadanía No. 84.094.168, correspondiente a la factura No. 694508, se evidencia que esta registra (1) unidad del elemento reclamado “Tramadol Clorhidrato 100 Mg / Ml Caja X 1 Frasco De Vidrio Ambar Tipo Iii Por 2.5 Ml .”, por un valor inicial de $1.310,00. No obstante, posteriormente la entidad presenta una nueva reclamación sobre el elemento (“Tramadol Clorhidrato 100 Mg / Ml Caja X 1 Frasco De Vidrio Ambar Tipo Iii Por 2.5 Ml .”), también por (1) unidad, pero por un valor de $1.300,00, el cual no coincide con el valor inicialmente facturado.
Adicionalmente, se identifican dos (2) registros de radicación del elemento facturado, asociados al mismo número de reclamación (11165302), los cuales se detallan a continuación:
* Primera entrada – Paquete No. 23001: El paquete se encuentra en estado denegado.
* Segunda entrada – Paquete No. 25065: El elemento involucrado se encuentra en estado aprobado por valor de $1.300,00.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</si>
  <si>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Jaider Enrique Orozco Carrillo, identificado con cedula de ciudadanía No.84.094.168, correspondiente a la factura No. 694508, se evidencia que esta registra (1) unidad del elemento reclamado “Consulta de Urgencias”, por un valor inicial de $48.400,00.
Se identifican dos (2) registros de radicación del elemento facturado, asociados al mismo número de reclamación (11165302), los cuales se detallan a continuación:
* Primera entrada – Paquete No. 23001: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</si>
  <si>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Katerine Johana Pimienta Manjarres, identificado con registro civil No.1.118.819.665, correspondiente a la factura No. 696036, se evidencia que esta registra (15) unidades del elemento reclamado “Acetaminofén Jarabe Caja Con Frasco Pet Ambar X 60Ml Y Tapa Plástica Blanca Pet”, por un valor inicial de $1.050,00. No obstante, posteriormente la entidad presenta una nueva reclamación sobre el elemento (“Acetaminofén Jarabe Caja Con Frasco Pet Ambar X 60Ml Y Tapa Plástica Blanca Pet”), también por (15) unidades, pero por un valor de $1.500,00, el cual no coincide con el valor inicialmente facturado.
Adicionalmente, se identifican dos (2) registros de radicación del elemento facturado, asociados al mismo número de reclamación (11165319), los cuales se detallan a continuación:
* Primera entrada – Paquete No. 23001: El paquete se encuentra en estado denegado.
* Segunda entrada – Paquete No. 25065: El elemento involucrado se encuentra en estado aprobado por valor de $1.500,00.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</si>
  <si>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Katerine Johana Pimienta Manjarres, identificado con registro civil No. 1.118.819.665, correspondiente a la factura No. 696036, se evidencia que esta registra (1) unidad del elemento reclamado “Consulta de Urgencias”, por un valor inicial de $48.400,00.
Se identifican tres (3) registros de radicación del elemento facturado, asociados al mismo número de reclamación (11165319), los cuales se detallan a continuación:
* Primera entrada – Paquete No. 23001: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</si>
  <si>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Jesús  Camargo Zapa, identificado con registro civil No. 1.029.862.480, correspondiente a la factura No. 697227, se evidencia que esta registra (1) unidad del elemento reclamado “Toxoide Tetánico Caja 100 Frascos 1 Ml. Vidrio Tipo I Ampollas Una Dosis Cada Una”, por un valor inicial de $8.700,00.
Se identifican dos (2) registros de radicación del elemento facturado, asociados al mismo número de reclamación (11165332), los cuales se detallan a continuación:
* Primera entrada – Paquete No. 23001: El paquete se encuentra en estado denegado.
* Segunda entrada – Paquete No. 25065: El elemento involucrado se encuentra en estado aprobado por valor de $8.700,00.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</si>
  <si>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Jesús  Camargo Zapa, identificado con registro civil No. 1.029.862.480, correspondiente a la factura No. 697227, se evidencia que esta registra (1) unidad del elemento reclamado “Consulta de Urgencias”, por un valor inicial de $48.400,00.
Se identifican dos (2) registros de radicación del elemento facturado, asociados al mismo número de reclamación (11165332), los cuales se detallan a continuación:
* Primera entrada – Paquete No. 23001: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</si>
  <si>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Jesús  Camargo Zapa, identificado con registro civil No. 1.029.862.480, correspondiente a la factura No. 697227, se evidencia que esta registra (1) unidad del elemento reclamado “Jeringa de 5 CC”, por un valor inicial de $480,00. No obstante, posteriormente la entidad presenta una nueva reclamación sobre el elemento (“Jeringa de 5 CC”), también por (1) unidad, pero por un valor de $500,00, el cual no coincide con el valor inicialmente facturado.
Adicionalmente, se identifican dos (2) registros de radicación del elemento facturado, asociados al mismo número de reclamación (11165332), los cuales se detallan a continuación:
* Primera entrada – Paquete No. 23001: El paquete se encuentra en estado denegado.
* Segunda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</si>
  <si>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Eduar Eduardo Sánchez Brito, identificado con cedula de ciudadanía No. 1.118.801.645, correspondiente a la factura No. 697392, se evidencia que esta registra (1) unidad del elemento reclamado “Dipirona de 2.5 Gramos /5 Ml Solución Inyectable Caja X 5 Ampollas. Cada Ampolla Por 5Ml Contiene 2.5 G de Dipirona”, por un valor inicial de $1.972,00. No obstante, posteriormente la entidad presenta una nueva reclamación sobre el elemento (“Dipirona de 2.5 Gramos /5 Ml Solución Inyectable Caja X 5 Ampollas. Cada Ampolla Por 5Ml Contiene 2.5 G de Dipirona”), también por (1) unidad, pero por un valor de $2.000,00, el cual no coincide con el valor inicialmente facturado.
Adicionalmente, se identifican dos (2) registros de radicación del elemento facturado, asociados al mismo número de reclamación (11165333), los cuales se detallan a continuación:
* Primera entrada – Paquete No. 23001: El paquete se encuentra en estado denegado.
* Segunda entrada – Paquete No. 25065: El elemento involucrado se encuentra en estado aprobado por valor de $2.000,00.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</si>
  <si>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Eduar Eduardo Sánchez Brito, identificado con cedula de ciudadanía No. 1.118.801.645, correspondiente a la factura No. 697392, se evidencia que esta registra (1) unidad del elemento reclamado “Jeringa de 20 CC”, por un valor inicial de $1.100,00.
Se identifican dos (2) registros de radicación del elemento facturado, asociados al mismo número de reclamación (11165333), los cuales se detallan a continuación:
* Primera entrada – Paquete No. 23001: El paquete se encuentra en estado denegado.
* Segunda entrada – Paquete No. 25065: El elemento involucrado se encuentra en estado aprobado por valor de $1.100,00.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</si>
  <si>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Eduar Eduardo Sánchez Brito, identificado con cedula de ciudadanía No. 1.118.801.645, correspondiente a la factura No. 697392, se evidencia que esta registra (2) unidades del elemento reclamado “Solución Fisiológica de Cloruro De Sodio Al 0.9% Caja X 50 Ampollas Pebd Ecoflac X 100 Ml + Inserto”, por un valor inicial de $4.200,00.
Se identifican dos (2) registros de radicación del elemento facturado, asociados al mismo número de reclamación (11165333), los cuales se detallan a continuación:
* Primera entrada – Paquete No. 23001: El paquete se encuentra en estado denegado.
* Segunda entrada – Paquete No. 25065: El elemento involucrado se encuentra en estado aprobado por valor de $4.200,00.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</si>
  <si>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Eduar Eduardo Sánchez Brito, identificado con cedula de ciudadanía No. 1.118.801.645, correspondiente a la factura No. 697392, se evidencia que esta registra (1) unidad del elemento reclamado “Tiamina Clorhidrato 30 Mg/Ml Solución Inyectable Caja Por 1 Jeringas Prellenada Por 1 Ml”, por un valor inicial de $3.600,00.
Se identifican dos (2) registros de radicación del elemento facturado, asociados al mismo número de reclamación (11165333), los cuales se detallan a continuación:
* Primera entrada – Paquete No. 23001: El paquete se encuentra en estado denegado.
* Segunda entrada – Paquete No. 25065: El elemento involucrado se encuentra en estado aprobado por valor de $3.600,00.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</si>
  <si>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Eduar Eduardo Sánchez Brito, identificado con cedula de ciudadanía No. 1.118.801.645, correspondiente a la factura No. 697392, se evidencia que esta registra (1) unidad del elemento reclamado “Venocath 18”, por un valor inicial de $3.200,00.
Se identifican dos (2) registros de radicación del elemento facturado, asociados al mismo número de reclamación (11165333), los cuales se detallan a continuación:
* Primera entrada – Paquete No. 23001: El paquete se encuentra en estado denegado.
* Segunda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</si>
  <si>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Eduar Eduardo Sánchez Brito, identificado con cedula de ciudadanía No. 1.118.801.645, correspondiente a la factura No. 697392, se evidencia que esta registra (1) unidad del elemento reclamado “Consulta de Urgencias”, por un valor inicial de $48.400,00.
Se identifican dos (2) registros de radicación del elemento facturado, asociados al mismo número de reclamación (11165333), los cuales se detallan a continuación:
* Primera entrada – Paquete No. 23001: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</si>
  <si>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Eduar Eduardo Sánchez Brito, identificado con cedula de ciudadanía No. 1.118.801.645, correspondiente a la factura No. 697392, se evidencia que esta registra (1) unidad del elemento reclamado “Ranitidina 50 Mg / 2 Ml Inyectable Caja Por 1 Ampollas De 2 Ml Vidrio Tipo I”, por un valor inicial de $4.600,00.
Se identifican dos (2) registros de radicación del elemento facturado, asociados al mismo número de reclamación (11165333), los cuales se detallan a continuación:
* Primera entrada – Paquete No. 23001: El paquete se encuentra en estado denegado.
* Segunda entrada – Paquete No. 25065: El elemento involucrado se encuentra en estado aprobado por valor de $4.600,00.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</si>
  <si>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Eduar Eduardo Sánchez Brito, identificado con cedula de ciudadanía No. 1.118.801.645, correspondiente a la factura No. 697392, se evidencia que esta registra (1) unidad del elemento reclamado “Dextrosa Al 5% Master Medical Bolsa De PVC Con Sobrebolsa En Pead Por 250 Ml En Caja De Cartón Corrugado Por 48 Bolsas”, por un valor inicial de $2.145,00. No obstante, posteriormente la entidad presenta una nueva reclamación sobre el elemento (“Dextrosa Al 5% Master Medical Bolsa De PVC Con Sobrebolsa En Pead Por 250 Ml En Caja De Cartón Corrugado Por 48 Bolsas”), también por (1) unidad, pero por un valor de $2.100,00, el cual no coincide con el valor inicialmente facturado.
Adicionalmente, se identifican dos (2) registros de radicación del elemento facturado, asociados al mismo número de reclamación (11165333), los cuales se detallan a continuación:
* Primera entrada – Paquete No. 22031: El paquete se encuentra en estado denegado.
* Segunda entrada – Paquete No. 25065: El elemento involucrado se encuentra en estado aprobado por valor de $2.100,00.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</si>
  <si>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Eduar Eduardo Sánchez Brito, identificado con cedula de ciudadanía No. 1.118.801.645, correspondiente a la factura No. 697392, se evidencia que esta registra (2) unidades del elemento reclamado “Jeringa de 10 CC”, por un valor inicial de $1.310,00. No obstante, posteriormente la entidad presenta una nueva reclamación sobre el elemento (“Jeringa de 10 CC”), también por (2) unidades, pero por un valor de $1.400,00, el cual no coincide con el valor inicialmente facturado.
Adicionalmente, se identifican dos (2) registros de radicación del elemento facturado, asociados al mismo número de reclamación (11165333), los cuales se detallan a continuación:
* Primera entrada – Paquete No. 23001: El paquete se encuentra en estado denegado.
* Segunda entrada – Paquete No. 25065: El elemento involucrado se encuentra en estado aprobado por valor de $1.400,00.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</si>
  <si>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Eduar Eduardo Sánchez Brito, identificado con cedula de ciudadanía No. 1.118.801.645, correspondiente a la factura No. 697392, se evidencia que esta registra (1) unidad del elemento reclamado “Equipo Macrogotero”, por un valor inicial de $4.220,00. No obstante, posteriormente la entidad presenta una nueva reclamación sobre el elemento (“Equipo Macrogotero”), también por (1) unidad, pero por un valor de $4.200,00, el cual no coincide con el valor inicialmente facturado.
Adicionalmente, se identifican dos (2) registros de radicación del elemento facturado, asociados al mismo número de reclamación (11165333), los cuales se detallan a continuación:
* Primera entrada – Paquete No. 22031: El paquete se encuentra en estado denegado.
* Segunda entrada – Paquete No. 25065: El elemento involucrado se encuentra en estado aprobado por valor de $4.200,00.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</si>
  <si>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Josefa Neidy Ortiz Epieyu, identificado con cedula de ciudadanía No.56.104.033, correspondiente a la factura No. 703859, se evidencia que esta registra (1) unidad del elemento reclamado “Equipo Macrogotero”, por un valor inicial de $4.220,00. No obstante, posteriormente la entidad presenta una nueva reclamación sobre el elemento (“Equipo Macrogotero”), también por (1) unidad, pero por un valor de $4.200,00, el cual no coincide con el valor inicialmente facturado.
Adicionalmente, se identifican dos (2) registros de radicación del elemento facturado, asociados al mismo número de reclamación (11223964), los cuales se detallan a continuación:
* Primera entrada – Paquete No. 23011: El paquete se encuentra en estado denegado.
* Segunda entrada – Paquete No. 25065: El elemento involucrado se encuentra en estado aprobado por valor de $4.200,00.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</si>
  <si>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Josefa Neidy Ortiz Epieyu, identificado con cedula de ciudadanía No. 56.104.033, correspondiente a la factura No. 703859, se evidencia que esta registra (2) unidades del elemento reclamado “Jeringa de 10CC”, por un valor inicial de $1.310,00. No obstante, posteriormente la entidad presenta una nueva reclamación sobre el elemento (“Jeringa de 10CC”), también por (2) unidades, pero por un valor de $1.400,00, el cual no coincide con el valor inicialmente facturado.
Adicionalmente, se identifican dos (2) registros de radicación del elemento facturado, asociados al mismo número de reclamación (11223964), los cuales se detallan a continuación:
* Primera entrada – Paquete No. 23011: El paquete se encuentra en estado denegado.
* Segunda entrada – Paquete No. 25065: El elemento involucrado se encuentra en estado aprobado por valor de $1.400,00.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</si>
  <si>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Josefa Neidy Ortiz Epieyu, identificado con cedula de ciudadanía No. 56.104.033, correspondiente a la factura No. 703859, se evidencia que esta registra (1) unidad del elemento reclamado “Consulta de Urgencias”, por un valor inicial de $48.400,00.
Se identifican dos (2) registros de radicación del elemento facturado, asociados al mismo número de reclamación (11223964), los cuales se detallan a continuación:
* Primera entrada – Paquete No. 23011: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</si>
  <si>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Josefa Neidy Ortiz Epieyu, identificado con cedula de ciudadanía No.56.104.033, correspondiente a la factura No. 703859, se evidencia que esta registra (1) unidad del elemento reclamado “Tramadol 50 Mg Inyectable Estuche De Cartón Conteniendo 100 Ampollas De Vidrio”, por un valor inicial de $1.132,00. No obstante, posteriormente la entidad presenta una nueva reclamación sobre el elemento (“Tramadol 50 Mg Inyectable Estuche De Cartón Conteniendo 100 Ampollas De Vidrio”), también por (1) unidad, pero por un valor de $1.100,00, el cual no coincide con el valor inicialmente facturado.
Adicionalmente, se identifican dos (2) registros de radicación del elemento facturado, asociados al mismo número de reclamación (11223964), los cuales se detallan a continuación:
* Primera entrada – Paquete No. 23011: El paquete se encuentra en estado denegado.
* Segunda entrada – Paquete No. 25065: El elemento involucrado se encuentra en estado aprobado por valor de $1.100,00.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</si>
  <si>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Josefa Neidy Ortiz Epieyu, identificado con cedula de ciudadanía No. 56.104.033, correspondiente a la factura No. 703859, se evidencia que esta registra (1) unidad del elemento reclamado “Venocath 20”, por un valor inicial de $3.200,00.
Se identifican dos (2) registros de radicación del elemento facturado, asociados al mismo número de reclamación (11223964), los cuales se detallan a continuación:
* Primera entrada – Paquete No. 23011: El paquete se encuentra en estado denegado.
* Segunda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</si>
  <si>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José Amilkar Iguaran Epinayu, identificado con cedula de ciudadanía No. 1.118.828.773, correspondiente a la factura No. 704280, se evidencia que esta registra (1) unidad del elemento reclamado “Amikacina Inyectable 500Mg/2Ml Caja X 2 Ampollas X 2 Ml. Vidrio Tipo I”, por un valor inicial de $99.110,00. No obstante, posteriormente la entidad presenta una nueva reclamación sobre el elemento (“Amikacina 500 Mg Caja Plegadiza Por 1 Ampollas. Ampolla Vidrio Tipo I Por 2 Ml.”), también por (1) unidad, pero por un valor de $99.000,00, el cual no coincide con el valor inicialmente facturado.
Adicionalmente, se identifican dos (2) registros de radicación del elemento facturado, asociados al mismo número de reclamación (11223967), los cuales se detallan a continuación:
* Primera entrada – Paquete No. 23011: El paquete se encuentra en estado denegado.
* Segunda entrada - Paquete No. 25065: El elemento involucrado se encuentra en estado aprobado por valor de $99.000,00.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</si>
  <si>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José Amilkar Iguaran Epinayu, identificado con cedula de ciudadanía No. 1.118.828.773, correspondiente a la factura No. 704280, se evidencia que esta registra (49) unidades del elemento reclamado “Cloruro de Sodio 0.9 % Solución Inyectable Frasco Pebd X 100 Ml De Cloruro de Sodio 0.9 %”, por un valor de $102.900,00. 
Se identifica un (1) registro de radicación del elemento facturado, asociados al mismo número de reclamación (11223967), los cuales se detallan a continuación:
* Primera entrada – Paquete No. 25065: El elemento involucrado se encuentra en estado aprobado por valor de $102.900,00.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</si>
  <si>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No.1.118.828.773, correspondiente a la factura No. 704280, se evidencia que esta registra (6) unidades del elemento reclamado “Electrodos”, por un valor inicial de $3.300,00. No obstante, posteriormente la entidad presenta una nueva reclamación sobre el elemento (“Electrodos”), también por (6) unidades, pero por un valor de $3.600,00, el cual no coincide con el valor inicialmente facturado.
Adicionalmente, se identifican dos (2) registros de radicación del elemento facturado, asociados al mismo número de reclamación (11223967), los cuales se detallan a continuación:
* Primera entrada – Paquete No. 23011: El paquete se encuentra en estado denegado.
* Segunda entrada – Paquete No. 25065: El elemento involucrado se encuentra en estado aprobado por valor de $3.600,00.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</si>
  <si>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José Amilkar Iguaran Epinayu, identificado con cedula de ciudadanía No. 1.118.828.773, correspondiente a la factura No. 704280, se evidencia que esta registra (1) unidad del elemento reclamado “Cánula Nasal  Oxig 0157 We Ad”, por un valor inicial de $3.581,00. 
Adicionalmente, se identifica (1) registro de radicación del elemento facturado, asociados al mismo número de reclamación (11223967), los cuales se detallan a continuación:
* Primera entrada – Paquete No. 25065: El elemento involucrado se encuentra en estado aprobado por valor de $3.600,00.
De acuerdo con lo anterior, se evidencia una diferencia entre el valor reclamado en la factura de venta y el valor aprobado, por lo cual procede la solicitud de reintegro correspondiente a dicha diferencia.</t>
  </si>
  <si>
    <t>Una vez verificada la consulta en el histórico de reclamaciones del usuario José Amilkar Iguaran Epinayu, identificado con cedula de ciudadanía No. 1.118.828.773, correspondiente a la factura No. 704280, se evidencia que esta registra (1) unidad del elemento reclamado “Llaves de Tres Vías”, por un valor inicial de $2.205,00. No obstante, posteriormente la entidad presenta una nueva reclamación sobre el elemento (“Llaves de Tres Vías”), también por (1) unidad, pero por un valor de $2.200,00, el cual no coincide con el valor inicialmente facturado.
Adicionalmente, se identifican dos (2) registros de radicación del elemento facturado, asociados al mismo número de reclamación (11223967), los cuales se detallan a continuación:
* Primera entrada – Paquete No. 23011: El paquete se encuentra en estado denegado.
* Segunda entrada – Paquete No. 25065: El elemento involucrado se encuentra en estado aprobado por valor de $2.200,00.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</si>
  <si>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José Amilkar Iguaran Epinayu, identificado con cedula de ciudadanía No. 1.118.828.773, correspondiente a la factura No. 704280, se evidencia que esta registra (2) unidades del elemento reclamado “Equipo Macrogotero”, por un valor inicial de $8.440,00. No obstante, posteriormente la entidad presenta una nueva reclamación sobre el elemento (“Equipo Macrogotero”), también por (2) unidades, pero por un valor de $8.400,00, el cual no coincide con el valor inicialmente facturado.
Adicionalmente, se identifican dos (2) registros de radicación del elemento facturado, asociados al mismo número de reclamación (11223967), los cuales se detallan a continuación:
* Primera entrada – Paquete No. 23011: El paquete se encuentra en estado denegado.
* Segunda entrada – Paquete No. 25065: El elemento involucrado se encuentra en estado aprobado por valor de $8.400,00.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</si>
  <si>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José Amilkar Iguaran Epinayu, identificado con cedula de ciudadanía No. 1.118.828.773, correspondiente a la factura No. 704280, se evidencia que esta registra (1) unidad del elemento reclamado “Materiales De Sutura Y Curación -Grupos 10 - 11 - 12 - 13 ”, por un valor inicial de $386.600,00. 
Se identifica (1) registro de radicación del elemento facturado, asociados al mismo número de reclamación (11223967), los cuales se detallan a continuación:
* Primera entrada – Paquete No. 25065: El elemento involucrado se encuentra en estado aprobado por valor de $386.600,00.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</si>
  <si>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“Honorarios Anestesiólogo Grupo 05 ”, por un valor inicial de $47.100,00. 
Se identifica (1) registro de radicación del elemento facturado, asociados al mismo número de reclamación (11223967), los cuales se detallan a continuación:
* Primera entrada – Paquete No. 25065: El elemento involucrado se encuentra en estado aprobado por valor de $47.100,00.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</si>
  <si>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“Jeringa de 1CC”, por un valor inicial de $190,00. 
Adicionalmente, se identifica (1) registro de radicación del elemento facturado, asociados al mismo número de reclamación (11223967), los cuales se detallan a continuación:
* Primera entrada – Paquete No. 25065: El elemento involucrado se encuentra en estado aprobado por valor de $200,00.
De acuerdo con lo anterior, se evidencia una diferencia entre el valor reclamado en la factura de venta y el valor aprobado, por lo cual procede la solicitud de reintegro correspondiente a dicha diferencia.</t>
  </si>
  <si>
    <t>Una vez verificada la consulta en el histórico de reclamaciones del usuario José Amilkar Iguaran Epinayu, identificado con cedula de ciudadanía No. 1.118.828.773, correspondiente a la factura No. 704280, se evidencia que esta registra (4) unidades del elemento reclamado “Heparina I.V. Caja X 25 Ampollas”, por un valor inicial de $295.860,00. 
Adicionalmente, se identifica (1) registro de radicación del elemento facturado, asociados al mismo número de reclamación (11223967), los cuales se detallan a continuación:
* Primera entrada – Paquete No. 25065: El elemento involucrado se encuentra en estado aprobado por valor de $296.000,00.
De acuerdo con lo anterior, se evidencia una diferencia entre el valor reclamado en la factura de venta y el valor aprobado, por lo cual procede la solicitud de reintegro correspondiente a dicha diferencia.</t>
  </si>
  <si>
    <t>Una vez verificada la consulta en el histórico de reclamaciones del usuario José Amilkar Iguaran Epinayu, identificado con cedula de ciudadanía No. 1.118.828.773, correspondiente a la factura No. 704280, se evidencia que esta registra (1) unidad del elemento reclamado “Honorarios Anestesiólogo Grupo 04 ”, por un valor inicial de $38.100,00. 
Se identifica (1) registro de radicación del elemento facturado, asociados al mismo número de reclamación (11223967), los cuales se detallan a continuación:
* Primera entrada – Paquete No. 25065: El elemento involucrado se encuentra en estado aprobado por valor de $38.100,00.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</si>
  <si>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“Adacel Vacuna Combinada De Toxoides Tetánico Y Diftérico Adsorbidos Con Componente Pertusis. Caja Por 5 Viales De Vidrio Tipo I Con Tapón De Bromobutilo Y Sello De Aluminio Conteniendo 0.5 Ml De La Suspensión Inyectab ”, por un valor inicial de $8.700,00. 
Se identifica (1) registro de radicación del elemento facturado, asociados al mismo número de reclamación (11223967), los cuales se detallan a continuación:
* Primera entrada – Paquete No. 25065: El elemento involucrado se encuentra en estado aprobado por valor de $8.700,00.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</si>
  <si>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“Honorarios Cirujano Grupo 13”, por un valor inicial de $528.200,00. 
Se identifica (1) registro de radicación del elemento facturado, asociados al mismo número de reclamación (11223967), los cuales se detallan a continuación:
* Primera entrada – Paquete No. 25065: El elemento involucrado se encuentra en estado aprobado por valor de $528.200,00.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</si>
  <si>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“Diclofenaco 75 Mg /3 Ml Solución Inyectable 1 Caja X 1 Jeringa Prellenada De Vidrio Tipo I Ambar Dentro De Blisterpack De Papel PVC Empacado En Estuche De”, por un valor inicial de $1.544,00. 
Adicionalmente, se identifico un (1) registro de radicación del elemento facturado, asociados al mismo número de reclamación (11223967), los cuales se detallan a continuación:
* Primera entrada – Paquete No. 25065: El elemento involucrado se encuentra en estado aprobado por valor de $1.500,00.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</si>
  <si>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José Amilkar Iguaran Epinayu, identificado con cedula de ciudadanía No. 1.118.828.773, correspondiente a la factura No. 704280, se evidencia que esta registra (1) unidad del elemento reclamado “Bolsa Recolectora de Fluidos”, por un valor inicial de $13.342,00.
Adicionalmente, se identifica un (1) registro de radicación del elemento facturado, asociados al mismo número de reclamación (11223967), los cuales se detallan a continuación:
* Primera entrada – Paquete No. 25065: El elemento involucrado se encuentra en estado aprobado por valor de $13.300,00.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</si>
  <si>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José Amilkar Iguaran Epinayu, identificado con cedula de ciudadanía No. 1.118.828.773, correspondiente a la factura No. 704280, se evidencia que esta registra (5) unidades del elemento reclamado “Sodio Cloruro 0.9% Master Medical Bolsa Grado Medico Por 500 Ml En Polivinilcloruro (PVC). Con Sobrebolsa De Pead. En Caja De Cartón Corrugado Por 40 Unidades”, por un valor inicial de $13.725,00.
Adicionalmente, se identifica un (1) registro de radicación del elemento facturado, asociados al mismo número de reclamación (11223967), los cuales se detallan a continuación:
* Primera entrada – Paquete No. 25065: El elemento involucrado se encuentra en estado aprobado por valor de $13.500,00.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</si>
  <si>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José Amilkar Iguaran Epinayu, identificado con cedula de ciudadanía No. 1.118.828.773, correspondiente a la factura No. 704280, se evidencia que esta registra (1) unidad del elemento reclamado “Cuadro Hemático o Hemograma Hematocrito y Leucograma”, por un valor inicial de $20.400,00. 
Se identifica (1) registro de radicación del elemento facturado, asociados al mismo número de reclamación (11223967), los cuales se detallan a continuación:
* Primera entrada – Paquete No. 25065: El elemento involucrado se encuentra en estado aprobado por valor de $20.400,00.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</si>
  <si>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“Honorarios Anestesiólogo Grupo 05”, por un valor inicial de $47.100,00. 
Se identifica (1) registro de radicación del elemento facturado, asociados al mismo número de reclamación (11223967), los cuales se detallan a continuación:
* Primera entrada – Paquete No. 25065: El elemento involucrado se encuentra en estado aprobado por valor de $47.100,00.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</si>
  <si>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(18) unidades del elemento reclamado “Tramadol 50 Mg Inyectable Estuche de Cartón Conteniendo 100 Ampollas de Vidrio”, por un valor inicial de $20.376,00.
Adicionalmente, se identifica un (1) registro de radicación del elemento facturado, asociados al mismo número de reclamación (11223967), los cuales se detallan a continuación:
* Primera entrada – Paquete No. 25065: El elemento involucrado se encuentra en estado aprobado por valor de $19.800,00.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</si>
  <si>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José Amilkar Iguaran Epinayu, identificado con cedula de ciudadanía No. 1.118.828.773, correspondiente a la factura No. 704280, se evidencia que esta registra (1) unidad del elemento reclamado “Honorarios Ayudantía Quirúrgica Grupo 13”, por un valor inicial de $151.700,00. 
Se identifica (1) registro de radicación del elemento facturado, asociados al mismo número de reclamación (11223967), los cuales se detallan a continuación:
* Primera entrada – Paquete No. 25065: El elemento involucrado se encuentra en estado aprobado por valor de $151.700,00.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</si>
  <si>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“Honorarios Cirujano Grupo 04”, por un valor inicial de $53.000,00. 
Se identifica (1) registro de radicación del elemento facturado, asociados al mismo número de reclamación (11223967), los cuales se detallan a continuación:
* Primera entrada – Paquete No. 25065: El elemento involucrado se encuentra en estado aprobado por valor de $53.000,00.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</si>
  <si>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“Honorarios Anestesiólogo Grupo 13”, por un valor inicial de $312.800,00. 
Se identifica (1) registro de radicación del elemento facturado, asociados al mismo número de reclamación (11223967), los cuales se detallan a continuación:
* Primera entrada – Paquete No. 25065: El elemento involucrado se encuentra en estado aprobado por valor de $312.800,00.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</si>
  <si>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(24) unidades del elemento reclamado “Jeringa de 5CC”, por un valor inicial de $11.520,00. 
Adicionalmente, se identifica un (1) registro de radicación del elemento facturado, asociados al mismo número de reclamación (11223967), los cuales se detallan a continuación:
* Primera entrada – Paquete No. 25065: El elemento involucrado se encuentra en estado aprobado por valor de $12.000,00.
De acuerdo con lo anterior, se evidencia una diferencia entre el valor reclamado en la factura de venta y el valor aprobado, por lo cual procede la solicitud de reintegro correspondiente a dicha diferencia.</t>
  </si>
  <si>
    <t>Una vez verificada la consulta en el histórico de reclamaciones del usuario José Amilkar Iguaran Epinayu, identificado con cedula de ciudadanía No. 1.118.828.773, correspondiente a la factura No. 704280, se evidencia que esta registra (18) unidades del elemento reclamado “Equipo Macrogotero”, por un valor inicial de $4.220,00.
Adicionalmente, se identifica un (1) registro de radicación del elemento facturado, asociados al mismo número de reclamación (11223967), los cuales se detallan a continuación:
* Primera entrada – Paquete No. 25065: El elemento involucrado se encuentra en estado aprobado por valor de $4.200,00.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</si>
  <si>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José Amilkar Iguaran Epinayu, identificado con cedula de ciudadanía No. 1.118.828.773, correspondiente a la factura No. 704280, se evidencia que esta registra (1) unidad del elemento reclamado “Venocath 18”, por un valor inicial de $3.200,00. 
Se identifica (1) registro de radicación del elemento facturado, asociados al mismo número de reclamación (11223967), los cuales se detallan a continuación:
* Primera entrada – Paquete No. 25065: El elemento involucrado se encuentra en estado aprobado por valor de $3.200,00.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</si>
  <si>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(7) unidades del elemento reclamado “Habitación Bipersonal”, por un valor inicial de $1.898.400,00. 
Se identifica (1) registro de radicación del elemento facturado, asociados al mismo número de reclamación (11223967), los cuales se detallan a continuación:
* Primera entrada – Paquete No. 25065: El elemento involucrado se encuentra en estado aprobado por valor de $1.898.400,00.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</si>
  <si>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“Cánula Nasal  Oxig 0157 We Ad”, por un valor inicial de $3.581,00. 
Adicionalmente, se identifica un (1) registro de radicación del elemento facturado, asociados al mismo número de reclamación (11223967), los cuales se detallan a continuación:
* Primera entrada – Paquete No. 25065: El elemento involucrado se encuentra en estado aprobado por valor de $3.600,00.
De acuerdo con lo anterior, se evidencia una diferencia entre el valor reclamado en la factura de venta y el valor aprobado, por lo cual procede la solicitud de reintegro correspondiente a dicha diferencia.</t>
  </si>
  <si>
    <t>Una vez verificada la consulta en el histórico de reclamaciones del usuario José Amilkar Iguarán Epinayú, identificado con cédula de ciudadanía No. 1.118.828.773, correspondiente a la factura No. 704280, se evidencia el registro de ocho (8) unidades del elemento reclamado “Sodio Cloruro 0,9% Solución Inyectable 100 ml”, por un valor inicial de $34.000,00.
No obstante, la entidad presenta en el medio magnético el elemento “Na-Trol Bolsa Plástica en PVC grado médico por 100 ml con sobrebolsa en polietileno de alta densidad”, registrando igualmente ocho (8) unidades, por un valor de $33.600,00, información que no coincide con la descripción ni con el valor reclamado en la factura física.
Se identifica un (1) registro de radicación asociado al mismo número de reclamación (11223967) – Paquete No. 25065: el elemento involucrado se encuentra en estado aprobado por valor de $33.600,00.
De acuerdo con lo anterior, se evidencia una inconsistencia entre el nombre y el valor reclamado. Si bien inicialmente procedería la solicitud de reintegro correspondiente a la diferencia de valores, se considera pertinente cancelar y ajustar la causal de reintegro, toda vez que el valor total fue aprobado en el ítem Id 64461671, reconocimiento que no debió efectuarse. En consecuencia, se sugiere al Grupo de Gestión de Reconocimientos presentar el radicado correspondiente, con el fin de que el reintegro sea tramitado por el valor total reconocido y no únicamente por la diferencia de los valores reclamados.</t>
  </si>
  <si>
    <t>Una vez verificada la consulta en el histórico de reclamaciones del usuario José Amilkar Iguaran Epinayu, identificado con cedula de ciudadanía No. 1.118.828.773, correspondiente a la factura No. 704280, se evidencia que esta registra (4) unidades del elemento reclamado “Jeringa de 10CC”, por un valor inicial de $2.620,00. 
Adicionalmente, se identifica un (1) registro de radicación del elemento facturado, asociados al mismo número de reclamación (11223967), los cuales se detallan a continuación:
* Primera entrada – Paquete No. 25065: El elemento involucrado se encuentra en estado aprobado por valor de $2.800,00.
De acuerdo con lo anterior, se evidencia una diferencia entre el valor reclamado en la factura de venta y el valor aprobado, por lo cual procede la solicitud de reintegro correspondiente a dicha diferencia.</t>
  </si>
  <si>
    <t>Una vez verificada la consulta en el histórico de reclamaciones del usuario José Amilkar Iguaran Epinayu, identificado con cedula de ciudadanía No. 1.118.828.773, correspondiente a la factura No. 704280, se evidencia que esta registra (1) unidad del elemento reclamado “Honorarios Cirujano Grupo 05”, por un valor inicial de $72.000,00. 
Se identifica (1) registro de radicación del elemento facturado, asociados al mismo número de reclamación (11223967), los cuales se detallan a continuación:
* Primera entrada – Paquete No. 25065: El elemento involucrado se encuentra en estado aprobado por valor de $72.000,00.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</si>
  <si>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“Honorarios Ayudantía Quirúrgica Grupo 06”, por un valor inicial de $24.700,00. 
Se identifica (1) registro de radicación del elemento facturado, asociados al mismo número de reclamación (11223967), los cuales se detallan a continuación:
* Primera entrada – Paquete No. 25065: El elemento involucrado se encuentra en estado aprobado por valor de $24.700,00.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</si>
  <si>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(6) unidades del elemento reclamado “Electrodos”, por un valor inicial de $3.300,00. 
Adicionalmente, se identifica un (1) registro de radicación del elemento facturado, asociados al mismo número de reclamación (11223967), los cuales se detallan a continuación:
* Primera entrada – Paquete No. 25065: El elemento involucrado se encuentra en estado aprobado por valor de $3.600,00.
De acuerdo con lo anterior, se evidencia una diferencia entre el valor reclamado en la factura de venta y el valor aprobado, por lo cual procede la solicitud de reintegro correspondiente a dicha diferencia.</t>
  </si>
  <si>
    <t>Una vez verificada la consulta en el histórico de reclamaciones del usuario José Amilkar Iguaran Epinayu, identificado con cedula de ciudadanía No. 1.118.828.773, correspondiente a la factura No. 704280, se evidencia que esta registra (6) unidades del elemento reclamado “Extensión de Anestesia Adulto”, por un valor inicial de $5.139,00.
Adicionalmente, se identifica un (1) registro de radicación del elemento facturado, asociados al mismo número de reclamación (11223967), los cuales se detallan a continuación:
* Primera entrada – Paquete No. 25065: El elemento involucrado se encuentra en estado aprobado por valor de $5.100,00.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</si>
  <si>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José Amilkar Iguaran Epinayu, identificado con cedula de ciudadanía No. 1.118.828.773, correspondiente a la factura No. 704280, se evidencia que esta registra (49) unidades del elemento reclamado “Jeringa de 10CC”, por un valor inicial de $32.095,00. 
Adicionalmente, se identifica un (1) registro de radicación del elemento facturado, asociados al mismo número de reclamación (11223967), los cuales se detallan a continuación:
* Primera entrada – Paquete No. 25065: El elemento involucrado se encuentra en estado aprobado por valor de $34.300,00.
De acuerdo con lo anterior, se evidencia una diferencia entre el valor reclamado en la factura de venta y el valor aprobado, por lo cual procede la solicitud de reintegro correspondiente a dicha diferencia.</t>
  </si>
  <si>
    <t>Una vez verificada la consulta en el histórico de reclamaciones del usuario José Amilkar Iguaran Epinayu, identificado con cedula de ciudadanía No. 1.118.828.773, correspondiente a la factura No. 704280, se evidencia que esta registra (1) unidad del elemento reclamado “Dipirona 1 G /2Ml Caja Por 1 Ampolla X 2 Ml”, por un valor inicial de $1.972,00. 
Adicionalmente, se identifica un (1) registro de radicación del elemento facturado, asociados al mismo número de reclamación (11223967), los cuales se detallan a continuación:
* Primera entrada – Paquete No. 25065: El elemento involucrado se encuentra en estado aprobado por valor de $2.000,00.
De acuerdo con lo anterior, se evidencia una diferencia entre el valor reclamado en la factura de venta y el valor aprobado, por lo cual procede la solicitud de reintegro correspondiente a dicha diferencia.</t>
  </si>
  <si>
    <t>Una vez verificada la consulta en el histórico de reclamaciones del usuario José Amilkar Iguaran Epinayu, identificado con cedula de ciudadanía No. 1.118.828.773, correspondiente a la factura No. 704280, se evidencia que esta registra (6) unidades del elemento reclamado “Vendas Elásticas 5X5”, por un valor inicial de $21.000,00. 
Se identifica (1) registro de radicación del elemento facturado, asociados al mismo número de reclamación (11223967), los cuales se detallan a continuación:
* Primera entrada – Paquete No. 25065: El elemento involucrado se encuentra en estado aprobado por valor de $21.000,00.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</si>
  <si>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(6) unidades del elemento reclamado “Protrombina, Tiempo PT”, por un valor inicial de $29.800,00. 
Se identifica (1) registro de radicación del elemento facturado, asociados al mismo número de reclamación (11223967), los cuales se detallan a continuación:
* Primera entrada – Paquete No. 25065: El elemento involucrado se encuentra en estado aprobado por valor de $29.800,00.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</si>
  <si>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(6) unidades del elemento reclamado “Honorarios Cirujano Grupo 05”, por un valor inicial de $72.000,00. 
Se identifica (1) registro de radicación del elemento facturado, asociados al mismo número de reclamación (11223967), los cuales se detallan a continuación:
* Primera entrada – Paquete No. 25065: El elemento involucrado se encuentra en estado aprobado por valor de $72.000,00.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</si>
  <si>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(6) unidades del elemento reclamado “Consulta de Urgencias”, por un valor inicial de $48.400,00. 
Se identifica (1) registro de radicación del elemento facturado, asociados al mismo número de reclamación (11223967), los cuales se detallan a continuación:
* Primera entrada – Paquete No. 25065: El elemento involucrado se encuentra en estado aprobado por valor de $48.400,00.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</si>
  <si>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(6) unidades del elemento reclamado “Honorarios Anestesiólogo Grupo 04”, por un valor inicial de $38.100,00. 
Se identifica (1) registro de radicación del elemento facturado, asociados al mismo número de reclamación (11223967), los cuales se detallan a continuación:
* Primera entrada – Paquete No. 25065: El elemento involucrado se encuentra en estado aprobado por valor de $38.100,00.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</si>
  <si>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“Honorarios Cirujano Grupo 06”, por un valor inicial de $94.400,00. 
Se identifica (1) registro de radicación del elemento facturado, asociados al mismo número de reclamación (11223967), los cuales se detallan a continuación:
* Primera entrada – Paquete No. 25065: El elemento involucrado se encuentra en estado aprobado por valor de $94.400,00.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</si>
  <si>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(2) unidades del elemento reclamado “Vendas Elásticas 5X5”, por un valor inicial de $7.000,00. 
Se identifica (1) registro de radicación del elemento facturado, asociados al mismo número de reclamación (11223967), los cuales se detallan a continuación:
* Primera entrada – Paquete No. 25065: El elemento involucrado se encuentra en estado aprobado por valor de $7.000,00.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</si>
  <si>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(20) unidades del elemento reclamado “Cefalotina 1G Caja Por 1 Frasco Ampolla De Vidrio Tipoi 1 Gramo Cada Una”, por un valor inicial de $216.920,00.
Adicionalmente, se identifica un (1) registro de radicación del elemento facturado, asociados al mismo número de reclamación (11223967), los cuales se detallan a continuación:
* Primera entrada – Paquete No. 25065: El elemento involucrado se encuentra en estado aprobado por valor de $216.000,00.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</si>
  <si>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José Amilkar Iguaran Epinayu, identificado con cedula de ciudadanía No. 1.118.828.773, correspondiente a la factura No. 704280, se evidencia que esta registra (1) unidad del elemento reclamado “Honorarios Anestesiólogo Grupo 06”, por un valor inicial de $56.000,00. 
Se identifica (1) registro de radicación del elemento facturado, asociados al mismo número de reclamación (11223967), los cuales se detallan a continuación:
* Primera entrada – Paquete No. 25065: El elemento involucrado se encuentra en estado aprobado por valor de $56.000,00.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</si>
  <si>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“Cloruro de Sodio 0.9 % Solución Inyectable Frasco Pebd X 100 Ml De Cloruro de Sodio 0.9 %”, por un valor inicial de $2.100,00. 
Se identifica (1) registro de radicación del elemento facturado, asociados al mismo número de reclamación (11223967), los cuales se detallan a continuación:
* Primera entrada – Paquete No. 25065: El elemento involucrado se encuentra en estado aprobado por valor de $2.100,00.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</si>
  <si>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“Interconsulta Médica Especializada Ambulatoria O Intrahospitalaria”, por un valor inicial de $47.000,00. 
Se identifica (1) registro de radicación del elemento facturado, asociados al mismo número de reclamación (11223967), los cuales se detallan a continuación:
* Primera entrada – Paquete No. 25065: El elemento involucrado se encuentra en estado aprobado por valor de $47.000,00.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</si>
  <si>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“Tromboplastina, Tiempo Parcial (PTT)”, por un valor inicial de $29.000,00.
Adicionalmente, se identifica un (1) registro de radicación del elemento facturado, asociados al mismo número de reclamación (11223967), los cuales se detallan a continuación:
* Primera entrada – Paquete No. 25065: El elemento involucrado se encuentra en estado aprobado por valor de $29.000,00.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</si>
  <si>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“Honorarios Cirujano Grupo 04”, por un valor inicial de $106.000,00. 
Se identifica (1) registro de radicación del elemento facturado, asociados al mismo número de reclamación (11223967), los cuales se detallan a continuación:
* Primera entrada – Paquete No. 25065: El elemento involucrado se encuentra en estado aprobado por valor de $106.000,00.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</si>
  <si>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“Venocath 20”, por un valor inicial de $3.200,00. 
Se identifica (1) registro de radicación del elemento facturado, asociados al mismo número de reclamación (11223967), los cuales se detallan a continuación:
* Primera entrada – Paquete No. 25065: El elemento involucrado se encuentra en estado aprobado por valor de $3.200,00.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</si>
  <si>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“Sodio Cloruro 0.9% Master Medical Bolsa Grado Medico Por 500 Ml En Polivinilcloruro (PVC). Con Sobrebolsa De Pead. En Caja De Cartón Corrugado Por 40 Unidades”, por un valor inicial de $2.745,00.
Adicionalmente, se identifica un (1) registro de radicación del elemento facturado, asociados al mismo número de reclamación (11223967), los cuales se detallan a continuación:
* Primera entrada – Paquete No. 25065: El elemento involucrado se encuentra en estado aprobado por valor de $2.700,00.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</si>
  <si>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José Amilkar Iguaran Epinayu, identificado con cedula de ciudadanía No. 1.118.828.773, correspondiente a la factura No. 704280, se evidencia que esta registra (1) unidad del elemento reclamado “Derechos de Sala de Cirugía Grupo 13”, por un valor inicial de $815.400,00. 
Se identifica (1) registro de radicación del elemento facturado, asociados al mismo número de reclamación (11223967), los cuales se detallan a continuación:
* Primera entrada – Paquete No. 25065: El elemento involucrado se encuentra en estado aprobado por valor de $815.400,00.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</si>
  <si>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“Materiales De Sutura Y Curación Grupos 04 - 05 - 06 ”, por un valor inicial de $105.000,00. 
Se identifica (1) registro de radicación del elemento facturado, asociados al mismo número de reclamación (11223967), los cuales se detallan a continuación:
* Primera entrada – Paquete No. 25065: El elemento involucrado se encuentra en estado aprobado por valor de $105.000,00.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</si>
  <si>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(15) unidades del elemento reclamado “Sodio Cloruro 0.9% Master Medical Bolsa Grado Medico Por 500 Ml En Polivinilcloruro (PVC). Con Sobrebolsa De Pead. En Caja De Cartón Corrugado Por 30 Unidades ”, por un valor inicial de $27.000,00. 
Se identifica (1) registro de radicación del elemento facturado, asociados al mismo número de reclamación (11223967), los cuales se detallan a continuación:
* Primera entrada – Paquete No. 25065: El elemento involucrado se encuentra en estado aprobado por valor de $27.000,00.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</si>
  <si>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(2) unidades del elemento reclamado “Vendas Elásticas 4X5”, por un valor inicial de $10.400,00. 
Se identifica (1) registro de radicación del elemento facturado, asociados al mismo número de reclamación (11223967), los cuales se detallan a continuación:
* Primera entrada – Paquete No. 25065: El elemento involucrado se encuentra en estado aprobado por valor de $10.400,00.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</si>
  <si>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“Mano, Dedos, Puño (Muñeca), Codo, Pie,  Clavícula, Antebrazo, Cuello De Pie  (Tobillo), Edad Ósea (Carpograma), Calcáneo”, por un valor inicial de $41.600,00. 
Se identifica (1) registro de radicación del elemento facturado, asociados al mismo número de reclamación (11223967), los cuales se detallan a continuación:
* Primera entrada – Paquete No. 25065: El elemento involucrado se encuentra en estado aprobado por valor de $41.600,00.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</si>
  <si>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(15) unidades del elemento reclamado “Dipirona 1 G /2Ml Caja Por 1 Ampolla X 2 Ml”, por un valor inicial de $29.850,00.
Adicionalmente, se identifica un (1) registro de radicación del elemento facturado, asociados al mismo número de reclamación (11223967), los cuales se detallan a continuación:
* Primera entrada – Paquete No. 25065: El elemento involucrado se encuentra en estado aprobado por valor de $30.000,00.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</si>
  <si>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José Amilkar Iguaran Epinayu, identificado con cedula de ciudadanía No. 1.118.828.773, correspondiente a la factura No. 704280, se evidencia que esta registra (1) unidad del elemento reclamado “Derechos de Sala de Cirugía Grupo 04”, por un valor inicial de $187.100,00. 
Se identifica (1) registro de radicación del elemento facturado, asociados al mismo número de reclamación (11223967), los cuales se detallan a continuación:
* Primera entrada – Paquete No. 25065: El elemento involucrado se encuentra en estado aprobado por valor de $187.100,00.
De acuerdo con lo anterior, no se evidencia una diferencia entre el valor reclamado en la factura de venta y el valor aprobado, por lo cual no procede la solicitud de reintegro.</t>
  </si>
  <si>
    <t>Una vez verificada la consulta en el histórico de reclamaciones del usuario José Amilkar Iguaran Epinayu, identificado con cedula de ciudadanía No. 1.118.828.773, correspondiente a la factura No. 704280, se evidencia que esta registra (1) unidad del elemento reclamado “Derechos de Sala de Cirugía Grupo 04”, por un valor inicial de $76.200,00. 
Se identifica (1) registro de radicación del elemento facturado, asociados al mismo número de reclamación (11223967), los cuales se detallan a continuación:
* Primera entrada – Paquete No. 25065: El elemento involucrado se encuentra en estado aprobado por valor de $76.200,00.
De acuerdo con lo anterior, no se evidencia una diferencia entre el valor reclamado en la factura de venta y el valor aprobado, por lo cual no procede la solicitud de reintegro.</t>
  </si>
  <si>
    <t>Una vez verificada la consulta en el histórico de reclamaciones del usuario Sonny Javier Ibarra Ortiz, identificado con cedula de ciudadanía No. 1.118.861.947, correspondiente a la factura No. 704413, se evidencia que esta registra (1) unidad del elemento reclamado “Venocath 18”, por un valor inicial de $3.200,00.
Se identifican dos (2) registros de radicación del elemento facturado, asociados al mismo número de reclamación (11223971), los cuales se detallan a continuación:
* Primera entrada – Paquete No. 23011: El paquete se encuentra en estado denegado.
* Segunda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</si>
  <si>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Sonny Javier Ibarra Ortiz, identificado con cedula de ciudadanía No. 1.118.861.947, correspondiente a la factura No. 704413, se evidencia que esta registra (1) unidad del elemento reclamado “Tramadol 50 Mg Inyectable Estuche De Cartón Conteniendo 100 Ampollas De Vidrio”, por un valor inicial de $1.132,00. No obstante, posteriormente la entidad presenta una nueva reclamación sobre el elemento (“Tramadol 50 Mg Inyectable Estuche De Cartón Conteniendo 100 Ampollas De Vidrio”), también por (1) unidad, pero por un valor de $1.100,00, el cual no coincide con el valor inicialmente facturado.
Adicionalmente, se identifican dos (2) registros de radicación del elemento facturado, asociados al mismo número de reclamación (11223971), los cuales se detallan a continuación:
* Primera entrada – Paquete No. 23011: El paquete se encuentra en estado denegado.
* Segunda entrada – Paquete No. 25065: El elemento involucrado se encuentra en estado aprobado por valor de $1.100,00.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</si>
  <si>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usuarioSonny Javier Ibarra Ortiz, identificado con cedula de ciudadanía No. 1.118.861.947, correspondiente a la factura No. 704413, se evidencia que esta registra (1) unidad del elemento reclamado “Jeringa de 10CC”, por un valor inicial de $655,00. No obstante, posteriormente la entidad presenta una nueva reclamación sobre el elemento (“Jeringa de 10CC”), también por (1) unidad, pero por un valor de $700,00, el cual no coincide con el valor inicialmente facturado.
Adicionalmente, se identifican dos (2) registros de radicación del elemento facturado, asociados al mismo número de reclamación (11223971), los cuales se detallan a continuación:
* Primera entrada – Paquete No. 23011: El paquete se encuentra en estado denegado.
* Segunda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</si>
  <si>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Sonny Javier Ibarra Ortiz, identificado con cedula de ciudadanía No. 1.118.861.947, correspondiente a la factura No. 704413, se evidencia que esta registra (1) unidad del elemento reclamado “Equipo Macrogotero”, por un valor inicial de $4.220,00. No obstante, posteriormente la entidad presenta una nueva reclamación sobre el elemento (“Equipo Macrogotero”), también por (1) unidad, pero por un valor de $4.200,00, el cual no coincide con el valor inicialmente facturado.
Adicionalmente, se identifican dos (2) registros de radicación del elemento facturado, asociados al mismo número de reclamación (11223971), los cuales se detallan a continuación:
* Primera entrada – Paquete No. 23011: El paquete se encuentra en estado denegado.
* Segunda entrada – Paquete No. 25065: El elemento involucrado se encuentra en estado aprobado por valor de $4.200,00.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</si>
  <si>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usuarioSonny Javier Ibarra Ortiz, identificado con cedula de ciudadanía No. 1.118.861.947, correspondiente a la factura No. 704413, se evidencia que esta registra (1) unidad del elemento reclamado “Jeringa de 1CC”, por un valor inicial de $190,00. No obstante, posteriormente la entidad presenta una nueva reclamación sobre el elemento (“Jeringa de 1CC”), también por (1) unidad, pero por un valor de $200,00, el cual no coincide con el valor inicialmente facturado.
Adicionalmente, se identifican dos (2) registros de radicación del elemento facturado, asociados al mismo número de reclamación (11223971), los cuales se detallan a continuación:
* Primera entrada – Paquete No. 23011: El paquete se encuentra en estado denegado.
* Segunda entrada – Paquete No. 25065: El elemento involucrado se encuentra en estado aprobado por valor de $200,00.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</si>
  <si>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usuarioSonny Javier Ibarra Ortiz, identificado con cedula de ciudadanía No. 1.118.861.947, correspondiente a la factura No. 704413, se evidencia que esta registra (1) unidad del elemento reclamado “Dipirona De 2.5 Gramos /5 Ml Solución Inyectable Caja X 5 Ampollas. Cada Ampolla Por 5Ml Contiene 2.5 G De Dipirona”, por un valor inicial de $1.972,00. No obstante, posteriormente la entidad presenta una nueva reclamación sobre el elemento (“Dipirona 1 G /2Ml Caja Por 1 Ampolla X 2 Ml”), también por (1) unidad, pero por un valor de $2.000,00, el cual no coincide con el valor inicialmente facturado.
Adicionalmente, se identifican dos (2) registros de radicación del elemento facturado, asociados al mismo número de reclamación (11223971), los cuales se detallan a continuación:
* Primera entrada – Paquete No. 23011: El paquete se encuentra en estado denegado.
* Segunda entrada – Paquete No. 25065: El elemento involucrado se encuentra en estado aprobado por valor de $2.000,00.
De acuerdo con lo anterior, se evidencia una diferencia entre el valor inicialmente reclamado y el valor facturado en la respuesta, por lo cual procede la solicitud de reintegro correspondiente a dicha diferencia.
Adicionalmente, se observa una diferencia en la presentación comercial del medicamento; sin embargo, el ítem aprobado corresponde al medicamento efectivamente suministrado, conforme a lo evidenciado en la historia clínica y en la factura de venta de la víctima.</t>
  </si>
  <si>
    <t>Una vez verificada la consulta en el histórico de reclamaciones del usuario Sonny Javier Ibarra Ortiz, identificado con cedula de ciudadanía No. 1.118.861.947, correspondiente a la factura No. 704413, se evidencia que esta registra (1) unidad del elemento reclamado “Consulta de Urgencias”, por un valor inicial de $48.400,00.
Se identifican dos (2) registros de radicación del elemento facturado, asociados al mismo número de reclamación (11223971), los cuales se detallan a continuación:
* Primera entrada – Paquete No. 23011: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</si>
  <si>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Sonny Javier Ibarra Ortiz, identificado con cedula de ciudadanía No. 1.118.861.947, correspondiente a la factura No. 704413, se evidencia que esta registra (1) unidad del elemento reclamado “Cloruro De Sodio 0.9 % Solución Inyectable Frasco Pebd X 100 Ml De Cloruro De Sodio 0.9 %”, por un valor inicial de $2.100,00.
Se identifican dos (2) registros de radicación del elemento facturado, asociados al mismo número de reclamación (11223971), los cuales se detallan a continuación:
* Primera entrada – Paquete No. 23011: El paquete se encuentra en estado denegado.
* Segunda entrada – Paquete No. 25065: El elemento involucrado se encuentra en estado aprobado por valor de $2.100,00.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</si>
  <si>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Flor Maria Solano López, identificado con cedula de ciudadanía No. 40.914.038, correspondiente a la factura No. 704820, se evidencia que esta registra (1) unidad del elemento reclamado “Vendas Elásticas 5X5”, por un valor inicial de $3.500,00.
Se identifican dos (2) registros de radicación del elemento facturado, asociados al mismo número de reclamación (11223979), los cuales se detallan a continuación:
* Primera entrada – Paquete No. 23011: El paquete se encuentra en estado denegado.
* Segunda entrada – Paquete No. 25065: El elemento involucrado se encuentra en estado aprobado por valor de $3.500,00.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</si>
  <si>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Flor Maria Solano López, identificado con cedula de ciudadanía No. 40.914.038, correspondiente a la factura No. 704820, se evidencia que esta registra (1) unidad del elemento reclamado “Jeringa 5CC”, por un valor inicial de $480,00. No obstante, posteriormente la entidad presenta una nueva reclamación sobre el elemento (“Jeringa 5CC”), también por (1) unidad, pero por un valor de $500,00, el cual no coincide con el valor inicialmente facturado.
Adicionalmente, se identifican dos (2) registros de radicación del elemento facturado, asociados al mismo número de reclamación (11223979), los cuales se detallan a continuación:
* Primera entrada – Paquete No. 23011: El paquete se encuentra en estado denegado.
* Segunda entrada – Paquete No. 25065: El elemento involucrado se encuentra en estado aprobado por valor de $500,00.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</si>
  <si>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Flor Maria Solano López, identificado con cedula de ciudadanía No. 40.914.038, correspondiente a la factura No. 704820, se evidencia que esta registra (1) unidad del elemento reclamado “Jeringa de 10CC”, por un valor inicial de $655,00. No obstante, posteriormente la entidad presenta una nueva reclamación sobre el elemento (“Jeringa de 10CC”), también por (1) unidad, pero por un valor de $700,00, el cual no coincide con el valor inicialmente facturado.
Adicionalmente, se identifican dos (2) registros de radicación del elemento facturado, asociados al mismo número de reclamación (11223979), los cuales se detallan a continuación:
* Primera entrada – Paquete No. 23011: El paquete se encuentra en estado denegado.
* Segunda entrada – Paquete No. 25065: El elemento involucrado se encuentra en estado aprobado por valor de $700,00.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</si>
  <si>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Flor Maria Solano López, identificado con cedula de ciudadanía No. 40.914.038, correspondiente a la factura No. 704820, se evidencia que esta registra (1) unidad del elemento reclamado “Consulta de Urgencias”, por un valor inicial de $48.400,00.
Se identifican dos (2) registros de radicación del elemento facturado, asociados al mismo número de reclamación (11223979), los cuales se detallan a continuación:
* Primera entrada – Paquete No. 23011: El paquete se encuentra en estado denegado.
* Segunda entrada – Paquete No. 25065: El elemento involucrado se encuentra en estado aprobado por valor de $48.400,00.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</si>
  <si>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Flor Maria Solano López, identificado con cedula de ciudadanía No. 40.914.038, correspondiente a la factura No. 704820, se evidencia que esta registra (1) unidad del elemento reclamado “Sodio Cloruro 0.9% Master Medical Bolsa Grado Medico Por 500 Ml En Polivinilcloruro (PVC). Con Sobrebolsa De Pead. En Caja De Cartón Corrugado Por 40 Unidades”, por un valor inicial de $2.745,00.
Se identifican dos (2) registros de radicación del elemento facturado, asociados al mismo número de reclamación (11223979), los cuales se detallan a continuación:
* Primera entrada – Paquete No. 23011: El paquete se encuentra en estado denegado.
* Segunda entrada – Paquete No. 25065: El elemento involucrado se encuentra en estado aprobado por valor de $2.700,00.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</si>
  <si>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Flor Maria Solano López, identificado con cedula de ciudadanía No. 40.914.038, correspondiente a la factura No. 704820, se evidencia que esta registra (1) unidad del elemento reclamado “Mano, Dedos, Puño (Muñeca), Codo, Pie,  Clavícula, Antebrazo, Cuello De Pie  (Tobillo), Edad Ósea (Carpograma), Calcáneo”, por un valor inicial de $41.600,00.
Se identifican dos (2) registros de radicación del elemento facturado, asociados al mismo número de reclamación (11223979), los cuales se detallan a continuación:
* Primera entrada – Paquete No. 23011: El paquete se encuentra en estado denegado.
* Segunda entrada – Paquete No. 25065: El elemento involucrado se encuentra en estado aprobado por valor de $41.600,00.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</si>
  <si>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Flor Maria Solano López, identificado con cedula de ciudadanía No. 40.914.038, correspondiente a la factura No. 704820, se evidencia que esta registra (1) unidad del elemento reclamado “Equipo Macrogotero”, por un valor inicial de $4.220,00. No obstante, posteriormente la entidad presenta una nueva reclamación sobre el elemento (“Equipo Macrogotero”), también por (1) unidad, pero por un valor de $4.200,00, el cual no coincide con el valor inicialmente facturado.
Adicionalmente, se identifican dos (2) registros de radicación del elemento facturado, asociados al mismo número de reclamación (11223979), los cuales se detallan a continuación:
* Primera entrada – Paquete No. 23011: El paquete se encuentra en estado denegado.
* Segunda entrada – Paquete No. 25065: El elemento involucrado se encuentra en estado aprobado por valor de $4.200,00.
De acuerdo con lo anterior, se evidencia una diferencia entre el valor inicialmente reclamado y el valor facturado en la respuesta, sin embargo, no procede la solicitud de reintegro ya que el valor aprobado es menor al inicialmente reclamado.</t>
  </si>
  <si>
    <t>Una vez verificada la consulta en el histórico de reclamaciones del usuario Flor Maria Solano López, identificado con cedula de ciudadanía No. 40.914.038, correspondiente a la factura No. 704820, se evidencia que esta registra (1) unidad del elemento reclamado “Dexametasona 8 Mg Caja Propalcote X 100 Ampollas X 2 Ml (Vidrio Tipo I Ámbar)”, por un valor inicial de $4.287,00. No obstante, posteriormente la entidad presenta una nueva reclamación sobre el elemento (“Dexametasona 8 Mg Caja Propalcote X 100 Ampollas X 2 Ml (Vidrio Tipo I Ámbar)”), también por (1) unidad, pero por un valor de $4.300,00, el cual no coincide con el valor inicialmente facturado.
Adicionalmente, se identifican dos (2) registros de radicación del elemento facturado, asociados al mismo número de reclamación (11223979), los cuales se detallan a continuación:
* Primera entrada – Paquete No. 23011: El paquete se encuentra en estado denegado.
* Segunda entrada – Paquete No. 25065: El elemento involucrado se encuentra en estado aprobado por valor de $4.300,00.
De acuerdo con lo anterior, se evidencia una diferencia entre el valor inicialmente reclamado y el valor facturado en la respuesta, por lo cual procede la solicitud de reintegro correspondiente a dicha diferencia.</t>
  </si>
  <si>
    <t>Una vez verificada la consulta en el histórico de reclamaciones del usuario Flor Maria Solano López, identificado con cedula de ciudadanía No. 40.914.038, correspondiente a la factura No. 704820, se evidencia que esta registra (1) unidad del elemento reclamado “Venocath20”, por un valor inicial de $3.200,00.
Se identifican dos (2) registros de radicación del elemento facturado, asociados al mismo número de reclamación (11223979), los cuales se detallan a continuación:
* Primera entrada – Paquete No. 23011: El paquete se encuentra en estado denegado.
* Segunda entrada – Paquete No. 25065: El elemento involucrado se encuentra en estado aprobado por valor de $3.200,00.
De acuerdo con lo anterior, no se evidencia una diferencia en el valor inicialmente reclamado con respecto a la factura física, por lo cual no procede la solicitud de reintegro correspondiente.</t>
  </si>
  <si>
    <t>Una vez verificada la consulta en el histórico de reclamaciones del usuario Flor Maria Solano López, identificado con cedula de ciudadanía No. 40.914.038, correspondiente a la factura No. 704820, se evidencia que esta registra (1) unidad del elemento reclamado “Vendas de Algodón Laminado 5X5”, por un valor inicial de $2.120,00. No obstante, posteriormente la entidad presenta una nueva reclamación sobre el elemento (“Vendas de Algodón Laminado 5X5”), también por (1) unidad, pero por un valor de $2.100,00, el cual no coincide con el valor inicialmente facturado.
Adicionalmente, se identifican dos (2) registros de radicación del elemento facturado, asociados al mismo número de reclamación (11223979), los cuales se detallan a continuación:
* Primera entrada – Paquete No. 23011: El paquete se encuentra en estado denegado.
* Segunda entrada – Paquete No. 25065: El elemento involucrado se encuentra en estado aprobado por valor de $2.100,00.
De acuerdo con lo anterior, se evidencia una diferencia entre el valor inicialmente reclamado y el valor facturado en la respuesta, por lo cual procede la solicitud de reintegro correspondiente a dicha diferencia.</t>
  </si>
  <si>
    <t>Al realizar la verificación de los soportes de la reclamación en el visor de imágenes de la intranet SII ECAT de la ADRES, no se evidencia mayor valor pagado respecto al valor facturado, toda vez que, la factura de venta No. 706534, registra (1) unidad del elemento reclamado «Cloruro De Sodio 0.9 % Solución Inyectable Frasco Pebd X 100 Ml De Cloruro De Sodio 0.9 %» por valor de $1.422,00, y dicho elemento fue reclamado mediante el radicado No. 11224018 en dos paquetes diferentes así: Con el paquete No. 23011 por valor de $1.422,00 (en estado no aprobado) y en el presente paquete No. 25065 con el ID 64462421 (donde se aprobó el valor de $1.400,00). En virtud de lo anterior, el valor reclamado es menor al registrado en la factura de venta y solo se aprobó con el paquete 25065.</t>
  </si>
  <si>
    <t>Al realizar la verificación de los soportes de la reclamación en el visor de imágenes de la intranet SII ECAT de la ADRES, no se evidencia mayor valor pagado respecto al valor facturado, toda vez que, la factura de venta No. 706534, registra (1) unidad del elemento reclamado «Sala De Observación» por valor de $88.500,00, y dicho elemento fue aprobado mediante el radicado No. 11224018 únicamente con el paquete No. 25065 por valor de $88.500,00. En virtud de lo anterior, el valor reclamado es igual al registrado en la factura de venta y se aprobó únicamente con el paquete 25065.</t>
  </si>
  <si>
    <t>Al realizar la verificación de los soportes de la reclamación en el visor de imágenes de la intranet SII ECAT de la ADRES, se evidencia mayor valor pagado respecto al valor facturado, toda vez que, la factura de venta No. 706534, registra (1) unidad del elemento reclamado «Jeringa De 10 CC.» por valor de $655,00, y dicho elemento fue reclamado y aprobado mediante el radicado No. 11224018 con el paquete No. 25065 y el ID 64462419 (donde se aprobó el valor de $700,00). En virtud de lo anterior, el valor reclamado es mayor al registrado en la factura de venta, así las cosas, se solicita reintegro del excedente por valor de $45,00.</t>
  </si>
  <si>
    <t>Al realizar la verificación de los soportes de la reclamación en el visor de imágenes de la intranet SII ECAT de la ADRES, no se evidencia mayor valor pagado respecto al valor facturado, toda vez que, la factura de venta No. 706534, registra (1) unidad del elemento reclamado «Brazo, Pierna, Rodilla, Fémur, Hombro, Omoplato» por valor de $53.900,00, y dicho elemento fue aprobado mediante el radicado No. 11224018 únicamente con el paquete No. 25065 por valor de $53.900,00.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</si>
  <si>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706534, registra (1) unidad del elemento reclamado «Consulta De Urgencias» por valor de $48.400,00, y dicho elemento fue aprobado mediante el radicado No. 11224018 únicamente con el paquete No. 25065 por valor de $48.400,00.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</si>
  <si>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706828, registra (1) unidad del elemento reclamado «Mano, Dedos, Puño (Muñeca), Codo, Pie,  Clavícula, Antebrazo, Cuello De Pie  (Tobillo), Edad Ósea (Carpograma), Calcáneo» por valor de $41.600,00, y dicho elemento fue aprobado mediante el radicado No. 11224027 únicamente con el paquete No. 25065 por valor de $41.600,00. En virtud de lo anterior, el valor reclamado es igual al registrado en la factura de venta y se aprobó únicamente con el paquete 25065.</t>
  </si>
  <si>
    <t>Al realizar la verificación de los soportes de la reclamación en el visor de imágenes de la intranet SII ECAT de la ADRES, se evidencia mayor valor pagado respecto al valor facturado, toda vez que, la factura de venta No. 706828, registra (2) unidades del elemento reclamado «Jeringa De 5 CC.» por valor de $960,00, y dicho elemento fue reclamado y aprobado mediante el radicado No. 11224027 con el paquete No. 25065 y el ID 64462470 (donde se aprobó cantidad 5 por valor de $2.500,00). En virtud de lo anterior, el valor reclamado es mayor al registrado en la factura de venta, así las cosas, se solicita reintegro del excedente por valor de $1.540,00.</t>
  </si>
  <si>
    <t>Al realizar la verificación de los soportes de la reclamación en el visor de imágenes de la intranet SII ECAT de la ADRES, no se evidencia mayor valor pagado respecto al valor facturado, toda vez que, la factura de venta No. 706828, registra (1) unidad del elemento reclamado «Consulta De Urgencias» por valor de $48.400,00, y dicho elemento fue aprobado mediante el radicado No. 11224027 únicamente con el paquete No. 25065 por valor de $48.400,00.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</si>
  <si>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706828, registra (1) unidad del elemento reclamado «Diclofenaco 75 Mg /3 Ml Solución Inyectable 1 Caja X 1 Jeringa Prellenada De Vidrio Tipo I Ambar Dentro De Blisterpack De Papel PVC Empacado En Estuche De» por valor de $1.544,00, y dicho elemento fue reclamado mediante el radicado No. 11224027 en dos paquetes diferentes así: Con el paquete No. 23011 por valor de $1.544,00 (en estado no aprobado) y en el presente paquete No. 25065 con el ID 64462471 (donde se aprobó el valor de $1.500,00). En virtud de lo anterior, el valor reclamado es menor al registrado en la factura de venta y solo se aprobó con el paquete 25065.</t>
  </si>
  <si>
    <t>Al realizar la verificación de los soportes de la reclamación en el visor de imágenes de la intranet SII ECAT de la ADRES, no se evidencia mayor valor pagado respecto al valor facturado, toda vez que, la factura de venta No. 706828, registra (1) unidad del elemento reclamado «Adacel Vacuna Combinada De Toxoides Tetánico Y Diftérico Adsorbidos Con Componente Pertusis. Caja Por 5 Viales De Vidrio Tipo I Con Tapón De Bromobutilo Y Sello De Aluminio Conteniendo 0.5 Ml De La Suspensión Inyectab» por valor de $8.700,00, y dicho elemento fue aprobado mediante el radicado No. 11224027 únicamente con el paquete No. 25065 por valor de $8.700,00.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</si>
  <si>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707595, registra (1) unidad del elemento reclamado «Jeringa De 10 CC.» por valor de $700,00, y dicho elemento fue aprobado mediante el radicado No. 11224037 únicamente con el paquete No. 25065 por valor de $700,00.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</si>
  <si>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707595, registra (1) unidad del elemento reclamado «Derechos De Sala Para Curaciones» por valor de $17.500,00, y dicho elemento fue aprobado mediante el radicado No. 11224037 únicamente con el paquete No. 25065 por valor de $17.500,00.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</si>
  <si>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707595, registra (1) unidad del elemento reclamado «Catéter Heparinizado» por valor de $4.400,00, y dicho elemento fue aprobado mediante el radicado No. 11224037 únicamente con el paquete No. 25065 por valor de $4.400,00.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</si>
  <si>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707595, registra (1) unidad del elemento reclamado «Cara, Malar, Arco Cigomático, Huesos Nasales,  Maxilar Superior, Silla Turca, Base Del Cráneo» por valor de $53.900,00, y dicho elemento fue aprobado mediante el radicado No. 11224037 únicamente con el paquete No. 25065 por valor de $53.900,00.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</si>
  <si>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707595, registra (1) unidad del elemento reclamado «Venocath 20» por valor de $3.200,00, y dicho elemento fue aprobado mediante el radicado No. 11224037 únicamente con el paquete No. 25065 por valor de $3.200,00.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</si>
  <si>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707595, registra (1) unidad del elemento reclamado «Consulta De Urgencias» por valor de $48.400,00, y dicho elemento fue aprobado mediante el radicado No. 11224037 únicamente con el paquete No. 25065 por valor de $48.400,00.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</si>
  <si>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707595, registra (1) unidad del elemento reclamado «Dipirona 1 G /2Ml Caja Por 1 Ampolla X 2 Ml» por valor de $1.400,00, y dicho elemento fue aprobado mediante el radicado No. 11224037 únicamente con el paquete No. 25065 por valor de $1.400,00.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</si>
  <si>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707906, registra (1) unidad del elemento reclamado «Venocath 20» por valor de $3.200,00, y dicho elemento fue aprobado mediante el radicado No. 11224042 únicamente con el paquete No. 25065 por valor de $3.200,00.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</si>
  <si>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707906, registra (1) unidad del elemento reclamado «Brazo, Pierna, Rodilla, Fémur, Hombro, Omoplato» por valor de $53.900,00, y dicho elemento fue aprobado mediante el radicado No. 11224042 únicamente con el paquete No. 25065 por valor de $53.900,00.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</si>
  <si>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707906, registra (1) unidad del elemento reclamado «Consulta De Urgencias» por valor de $48.400,00, y dicho elemento fue aprobado mediante el radicado No. 11224042 únicamente con el paquete No. 25065 por valor de $48.400,00. En virtud de lo anterior, el valor reclamado es igual al registrado en la factura de venta y se aprobó únicamente con el paquete 25065.</t>
  </si>
  <si>
    <t>Al realizar la verificación de los soportes de la reclamación en el visor de imágenes de la intranet SII ECAT de la ADRES, no se evidencia mayor valor pagado respecto al valor facturado, toda vez que, la factura de venta No. 707906, registra (1) unidad del elemento reclamado «Cloruro De Sodio 0.9 % Solución Inyectable Frasco Pebd X 100 Ml De Cloruro De Sodio 0.9 %» por valor de $2.100,00, y dicho elemento fue aprobado mediante el radicado No. 11224042 únicamente con el paquete No. 25065 por valor de $2.100,00. En virtud de lo anterior, el valor reclamado es igual al registrado en la factura de venta y se aprobó únicamente con el paquete 25065.</t>
  </si>
  <si>
    <t>Al realizar la verificación de los soportes de la reclamación en el visor de imágenes de la intranet SII ECAT de la ADRES, se evidencia mayor valor pagado respecto al valor facturado, toda vez que, la factura de venta No. 707906, registra (1) unidad del elemento reclamado «Jeringa De 5 CC.» por valor de $480,00, y dicho elemento fue reclamado y aprobado mediante el radicado No. 11224042 con el paquete No. 25065 y el ID 64462564 (donde se aprobó el valor de $500,00). En virtud de lo anterior, el valor reclamado es mayor al registrado en la factura de venta, así las cosas, se solicita reintegro del excedente por valor de $20,00.</t>
  </si>
  <si>
    <t>Una vez verificada la consulta en el histórico de reclamaciones del usuario Alber José Martínez Molina, identificado con cédula de ciudadanía No. 84.085.536, correspondiente a la factura No. 537660, se evidencia que esta registra (1) unidad del elemento reclamado “Inmovilización Miembro Superior O Inferior Total O Parcial”, por un valor inicialmente reclamado de $40.400,00.
Se identifican tres (3) registros de radicación del elemento facturado, asociados al mismo número de reclamación (10470371),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$40.400,00.
De acuerdo con lo anterior, no se evidencia una diferencia en el valor inicialmente reclamado con respecto a la factura física, por lo cual no procede la solicitud de reintegro correspondiente.</t>
  </si>
  <si>
    <t xml:space="preserve">Calidad </t>
  </si>
  <si>
    <t>OK</t>
  </si>
  <si>
    <r>
      <t xml:space="preserve">Una vez verificada la consulta en el histórico de reclamaciones del usuario Vanesa Carolina Ortiz Rodriguez, identificado con tarjeta de identidad No. 99040812250, correspondiente a la factura No. 624785, se evidencia que esta registra (1) unidad del elemento reclamado </t>
    </r>
    <r>
      <rPr>
        <sz val="11"/>
        <color rgb="FFFF0000"/>
        <rFont val="Verdana"/>
        <family val="2"/>
      </rPr>
      <t>“Dipirona de 2.5 Gramos /5 Ml Solución Inyectable Caja X 5 Ampollas. Cada Ampolla Por 5Ml Contiene 2.5 G de Dipirona”, por un valor inicial de $1.972,00. No obstante, posteriormente la entidad presenta una nueva reclamación sobre el elemento (“N-Butil Bromuro de Hioscina + Dipirona (20Mg+2.5G)/5Ml Caja Por 5 Ampollas X 5 Ml”), también por (1) unida</t>
    </r>
    <r>
      <rPr>
        <sz val="11"/>
        <color theme="1"/>
        <rFont val="Verdana"/>
        <family val="2"/>
      </rPr>
      <t>d, pero por un valor de $2.000,00, el cual no coincide con el valor inicialmente facturado.
Adicionalmente, se identifican tres (3) registros de radicación del elemento facturado, asociados al mismo número de reclamación (10468455),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t>
    </r>
    <r>
      <rPr>
        <sz val="11"/>
        <color rgb="FFFF0000"/>
        <rFont val="Verdana"/>
        <family val="2"/>
      </rPr>
      <t>2.000,00.</t>
    </r>
    <r>
      <rPr>
        <sz val="11"/>
        <color theme="1"/>
        <rFont val="Verdana"/>
        <family val="2"/>
      </rPr>
      <t xml:space="preserve">
De acuerdo con lo anterior, se evidencia una diferencia entre el valor inicialmente reclamado y el valor facturado en la respuesta, por lo cual procede la solicitud de reintegro correspondiente a dicha diferencia.</t>
    </r>
  </si>
  <si>
    <r>
      <t xml:space="preserve">Favor verificar toda vez que la tecnologia correspondiente es Cloruro de Sodio 0.9% Bolsa Pvc Atoxico Por 500Ml Mas Bolsa Externa En Polietileno Con Puerto De Inyeccion de Policarbonato Y Tapon de Siliprene Conector de Pvc Grado Medico y Tapa, asi mismo ajustar valor unitario. 
De acuerdo con lo anterior, al hacer el calculo el valor a reintegrar corresponde a $32,00. Favor verificar y ajustar. 
</t>
    </r>
    <r>
      <rPr>
        <b/>
        <sz val="11"/>
        <color theme="1"/>
        <rFont val="Verdana"/>
        <family val="2"/>
      </rPr>
      <t>Calculo</t>
    </r>
    <r>
      <rPr>
        <sz val="11"/>
        <color theme="1"/>
        <rFont val="Verdana"/>
        <family val="2"/>
      </rPr>
      <t xml:space="preserve">: Valor reclamado item $2.700 - Valor factura $2.668 = $32.  </t>
    </r>
  </si>
  <si>
    <t>Una vez verificada la consulta en el histórico de reclamaciones del usuario Fredis Antonio Rodriguez Lozano, identificado con cedula de ciudadanía No. 84.081.034, correspondiente a la factura No. 576853, se evidencia que esta registra (1) unidad del elemento reclamado “N/A”, por un valor inicial de $44.512,00. No obstante, posteriormente la entidad presenta una nueva reclamación sobre el elemento (“TRASLADO SIMPLE MEDICALIZADO”), también por (1) unidad, pero por un valor de $44.500,00, el cual no coincide con el valor inicialmente facturado.
Adicionalmente, se identifican tres (3) registros de radicación del elemento facturado, asociados al mismo número de reclamación (10469244), los cuales se detallan a continuación:
* Primera entrada – Paquete No. 22031: El paquete se encuentra en estado denegado.
* Segunda entrada – Paquete No. 23008: El paquete se encuentra en estado denegado.
* Tercera entrada – Paquete No. 25065: El elemento involucrado se encuentra en estado aprobado por valor de $44.500,00.
De acuerdo con lo anterior, se evidencia una diferencia entre el valor inicialmente reclamado y el valor facturado en la respuesta, sin embargo no procede la solicitud de reintegro ya que el valor aprobado es menor al inicialmente reclamado.</t>
  </si>
  <si>
    <t xml:space="preserve"> </t>
  </si>
  <si>
    <t xml:space="preserve">Valor a reintegrar no corresponde, Favor verificar el valor del item relacionado en factura de venta… Al realizar el calculo correspondiente Valor item factura $2.668 vs valor reclamado item $2.700. La diferencia de estos dos es el valor a reintegrar es decir un valor de $32. Favor verificar y ajustar </t>
  </si>
  <si>
    <r>
      <t xml:space="preserve">Al realizar la verificación de los soportes de la reclamación en el visor de imágenes de la intranet SII ECAT de la ADRES, se evidencia mayor valor pagado respecto al valor facturado, toda vez que, la factura de venta No. 642301, registra (1) unidades del elemento reclamado «Cloruro De Sodio 0.9% Bolsa PVC Atoxico Por 500Ml Mas Bolsa Externa En Polietileno Con Puerto De Inyección De Policarbonato Y Tapón De Siliprene Conector De PVC Grado Medico Y Tapa» por valor de </t>
    </r>
    <r>
      <rPr>
        <sz val="11"/>
        <color rgb="FFFF0000"/>
        <rFont val="Verdana"/>
        <family val="2"/>
      </rPr>
      <t>$2.688,00,</t>
    </r>
    <r>
      <rPr>
        <sz val="11"/>
        <color theme="1"/>
        <rFont val="Verdana"/>
        <family val="2"/>
      </rPr>
      <t xml:space="preserve"> y dicho elemento fue reclamado y aprobado mediante el radicado No. 10470240 con el paquete No. 25065 y el ID 61926115 (donde se aprobó el valor de $2.700,00). En virtud de lo anterior, el valor reclamado es mayor al registrado en la factura de venta, así las cosas, se solicita reintegro del excedente por valor de $</t>
    </r>
    <r>
      <rPr>
        <sz val="11"/>
        <color rgb="FFFF0000"/>
        <rFont val="Verdana"/>
        <family val="2"/>
      </rPr>
      <t>12,00</t>
    </r>
  </si>
  <si>
    <t xml:space="preserve">Procede: De acuerdo con lo relacioado en la factura inical presebtada por la entidad se evidencia que la entidad facturo unidad de Jeringa 5cc por valor de 480, sin embargo en el medio magnetico la entidad registró el itém valor de $500. 
Ahora bien al verificar los soportes aportados por la entidad en el cajón 5 del visor de imagenes se evidencia que la entidad modifico los valores inicalmente facturados, lo cual configura una alteración indebida del documento soporte, toda vez que, conforme a lo establecido en los artículos 617 y 616-1 del Estatuto Tributario y la reglamentación vigente en materia de facturación expedida por la DIAN, la factura de venta, una vez expedida, validada y radicada, tiene el carácter de documento inalterable. En consecuencia, cualquier ajuste en los valores facturados debe realizarse exclusivamente mediante la expedición de notas crédito o débito, y no mediante la modificación del documento original ya presentado. Favor verificar y ajustar. </t>
  </si>
  <si>
    <r>
      <t xml:space="preserve">Al realizar la verificación de los soportes de la reclamación en el visor de imágenes de la intranet SII ECAT de la ADRES, no se evidencia mayor valor pagado respecto al valor facturado, toda vez que, la factura de venta No. 644312, registra (1) unidades del elemento reclamado «Diclofenaco 75Mg/3Ml Caja Por 10 Ampollas De Pebd.» por valor de </t>
    </r>
    <r>
      <rPr>
        <sz val="11"/>
        <color rgb="FFFF0000"/>
        <rFont val="Verdana"/>
        <family val="2"/>
      </rPr>
      <t>$1.500,00</t>
    </r>
    <r>
      <rPr>
        <sz val="11"/>
        <color theme="1"/>
        <rFont val="Verdana"/>
        <family val="2"/>
      </rPr>
      <t xml:space="preserve">, y dicho elemento fue reclamado mediante el radicado No. 10470260 en tres paquetes diferentes así: Con el paquete No. 22031 por valor de $1.500,00 (en estado no aprobado), con el paquete No. 23008 por valor de </t>
    </r>
    <r>
      <rPr>
        <sz val="11"/>
        <color rgb="FFFF0000"/>
        <rFont val="Verdana"/>
        <family val="2"/>
      </rPr>
      <t>$1.500,00</t>
    </r>
    <r>
      <rPr>
        <sz val="11"/>
        <color theme="1"/>
        <rFont val="Verdana"/>
        <family val="2"/>
      </rPr>
      <t xml:space="preserve"> (en estado no aprobado) y en el presente paquete No. 25065 con el ID 61926289 (donde se aprobó el valor de $1.500,00). En virtud de lo anterior, el valor reclamado es igual al registrado en la factura de venta y se aprobó únicamente con el paquete 25065, así las cosas, no procede la solicitud de reintegro.</t>
    </r>
  </si>
  <si>
    <r>
      <t xml:space="preserve">Una vez verificada la consulta en el histórico de reclamaciones del usuario Danna Sofia Carrillo Requena, identificado con registro civil No. 1.119.399.933, correspondiente a la factura No. 586982, la cual registra 2 unidades del elemento reclamado «Vendas Enyesadas 3X5» por valor de $10.676,00, se evidencian tres registros de radicación del elemento facturado, sin embargo este se encuentra asociados dos números de reclamación diferentes 10500524 y 11107298, detallados así:
* Primera entrada – Paquete No. 22038 - reclamación 10500524: El elemento involucrado se encuentra en estado aprobado Cant. 2 por valor de $10.676,00.
* Segunda entrada – Paquete No. 25065 - reclamación 10500524: El elemento involucrado se encuentra en estado aprobado Cant. 2 por valor de $10.600,00.
</t>
    </r>
    <r>
      <rPr>
        <sz val="11"/>
        <color rgb="FFC00000"/>
        <rFont val="Verdana"/>
        <family val="2"/>
      </rPr>
      <t>* Tercera entrada – Paquete No. 22060 - reclamación 11107298: El elemento involucrado se encuentra en estado denegado.</t>
    </r>
    <r>
      <rPr>
        <sz val="11"/>
        <color theme="1"/>
        <rFont val="Verdana"/>
        <family val="2"/>
      </rPr>
      <t xml:space="preserve">
De acuerdo con lo anterior, se evidencia un mayor valor pagado respecto al valor facturado, por lo cual procede la solicitud de reintegro correspondiente.</t>
    </r>
  </si>
  <si>
    <r>
      <t xml:space="preserve">Una vez verificada la consulta en el histórico de reclamaciones del usuario Trian de Jesús Garavito Macias, identificado con cedula de ciudadanía No.1.010.044.715, correspondiente a la factura No. 655278, se evidencia que esta registra (1) unidad del elemento reclamado “Jeringa de 5 CC”, por un valor inicial de $655,00. No obstante, posteriormente la entidad presenta un numero de radicación diferente 11107337 sobre el elemento (“Jeringa de 5 CC”), también por (1) unidad.
Adicionalmente, se identifican tres (3) registros de radicación del elemento facturado, asociados al mismo número de factura (655278), los cuales se detallan a continuación:
* Primera entrada – Paquete No. 22038, número de radicación 10500615: El paquete se encuentra en estado aprobado por valor $655,00.
* Segunda entrada – Paquete No. 25065, número de radicación 10500615: El paquete se encuentra en estado aprobado por valor $700,00.
* </t>
    </r>
    <r>
      <rPr>
        <sz val="11"/>
        <color rgb="FFC00000"/>
        <rFont val="Verdana"/>
        <family val="2"/>
      </rPr>
      <t xml:space="preserve">Tercera entrada – Paquete No. 22060, número de radicación 11107337: El elemento involucrado se encuentra en estado denegado.
 </t>
    </r>
    <r>
      <rPr>
        <sz val="11"/>
        <color theme="1"/>
        <rFont val="Verdana"/>
        <family val="2"/>
      </rPr>
      <t xml:space="preserve">
De acuerdo con lo anterior, se evidencia un doble pago, una diferencia entre el valor inicialmente reclamado, el número de reclamación asociado a la factura 655278, por lo cual procede la solicitud de reintegro correspondiente.</t>
    </r>
  </si>
  <si>
    <r>
      <t xml:space="preserve">Una vez verificada la consulta en el histórico de reclamaciones del usuario Trian de Jesús Garavito Macias, identificado con cedula de ciudadanía No.1.010.044.715, correspondiente a la factura No. 655278, se evidencia que esta registra (1) unidad del elemento reclamado “Cráneo Simple”, por un valor inicial de $411.600,00. No obstante, posteriormente la entidad presenta un numero de radicación diferente 11107337 sobre el elemento (“Cráneo Simple”), también por (1) unidad.
Adicionalmente, se identifican tres (3) registros de radicación del elemento facturado, asociados al mismo número de factura (655278), los cuales se detallan a continuación:
* Primera entrada – Paquete No. 22038, número de radicación 10500615: El paquete se encuentra en estado aprobado por valor $411.600,00.
* Segunda entrada – Paquete No. 25065, número de radicación 10500615: El paquete se encuentra en estado aprobado por valor $411.600,00.
</t>
    </r>
    <r>
      <rPr>
        <sz val="11"/>
        <color rgb="FFC00000"/>
        <rFont val="Verdana"/>
        <family val="2"/>
      </rPr>
      <t>* Tercera entrada – Paquete No. 22060, número de radicación 11107337: El elemento involucrado se encuentra en estado denegado.</t>
    </r>
    <r>
      <rPr>
        <sz val="11"/>
        <color theme="1"/>
        <rFont val="Verdana"/>
        <family val="2"/>
      </rPr>
      <t xml:space="preserve">
De acuerdo con lo anterior, se evidencia un mayor valor pagado respecto al valor facturado, por lo cual, procede la solicitud de reintegro correspondiente.</t>
    </r>
  </si>
  <si>
    <r>
      <t xml:space="preserve">Una vez verificada la consulta en el histórico de reclamaciones del usuario Trian de Jesús Garavito Macias, identificado con cedula de ciudadanía No.1.010.044.715, correspondiente a la factura No. 655278, se evidencia que esta registra (1) unidad del elemento reclamado “Jeringa de 5 CC”, por un valor inicial de $411.600,00. No obstante, posteriormente la entidad presenta un numero de radicación diferente 11107337 sobre el elemento (“Jeringa de 5 CC”), también por (1) unidad.
Adicionalmente, se identifican tres (3) registros de radicación del elemento facturado, asociados al mismo número de factura (655278), los cuales se detallan a continuación:
* Primera entrada – Paquete No. 22038, número de radicación 10500615: El paquete se encuentra en estado aprobado por valor $480,00.
* Segunda entrada – Paquete No. 25065, número de radicación 10500615: El paquete se encuentra en estado aprobado por valor $500,00.
</t>
    </r>
    <r>
      <rPr>
        <sz val="11"/>
        <color rgb="FFC00000"/>
        <rFont val="Verdana"/>
        <family val="2"/>
      </rPr>
      <t>* Tercera entrada – Paquete No. 22060, número de radicación 11107337: El elemento involucrado se encuentra en estado denegado.</t>
    </r>
    <r>
      <rPr>
        <sz val="11"/>
        <color theme="1"/>
        <rFont val="Verdana"/>
        <family val="2"/>
      </rPr>
      <t xml:space="preserve">
De acuerdo con lo anterior, se evidencia un doble pago, una diferencia entre el valor inicialmente reclamado, el número de reclamación asociado a la factura 655278, por lo cual procede la solicitud de reintegro correspondiente.</t>
    </r>
  </si>
  <si>
    <r>
      <t xml:space="preserve">Una vez verificada la consulta en el histórico de reclamaciones del usuario Trian de Jesús Garavito Macias, identificado con cedula de ciudadanía No.1.010.044.715, correspondiente a la factura No. 655278, se evidencia que esta registra (1) unidad del elemento reclamado “Valoración Inicial Intrahospitalaria, por El Especialista Tratante, del Paciente Ingresado para Estudio y/o Tratamiento No Quirúrgico u Obstétrico”, por un valor inicial de $36.400,00. No obstante, posteriormente la entidad presenta un numero de radicación diferente 11107337 sobre el elemento (“Valoración Inicial Intrahospitalaria, por El Especialista Tratante, del Paciente Ingresado para Estudio y/o Tratamiento No Quirúrgico u Obstétrico”), también por (1) unidad.
Adicionalmente, se identifican tres (3) registros de radicación del elemento facturado, asociados al mismo número de factura (655278), los cuales se detallan a continuación:
* Primera entrada – Paquete No. 22038, número de radicación 10500615: El paquete se encuentra en estado aprobado por valor $36.400,00.
* Segunda entrada – Paquete No. 25065, número de radicación 10500615: El paquete se encuentra en estado aprobado por valor $36.400,00.
</t>
    </r>
    <r>
      <rPr>
        <sz val="11"/>
        <color rgb="FFC00000"/>
        <rFont val="Verdana"/>
        <family val="2"/>
      </rPr>
      <t>* Tercera entrada – Paquete No. 22060, número de radicación 11107337: El elemento involucrado se encuentra en estado denegado.</t>
    </r>
    <r>
      <rPr>
        <sz val="11"/>
        <color theme="1"/>
        <rFont val="Verdana"/>
        <family val="2"/>
      </rPr>
      <t xml:space="preserve">
De acuerdo con lo anterior, se evidencia un mayor valor pagado respecto al valor facturado, por lo cual, procede la solicitud de reintegro correspondiente.</t>
    </r>
  </si>
  <si>
    <r>
      <t xml:space="preserve">Una vez verificada la consulta en el histórico de reclamaciones del usuario Trian de Jesús Garavito Macias, identificado con cedula de ciudadanía No.1.010.044.715, correspondiente a la factura No. 655278, se evidencia que esta registra (1) unidad del elemento reclamado “Valoración Inicial Intrahospitalaria, por El Especialista Tratante, del Paciente Ingresado para Estudio y/o Tratamiento No Quirúrgico u Obstétrico”, por un valor inicial de $84.500,00. No obstante, posteriormente la entidad presenta un numero de radicación diferente 11107337 sobre el elemento (“Valoración Inicial Intrahospitalaria, por El Especialista Tratante, del Paciente Ingresado para Estudio y/o Tratamiento No Quirúrgico u Obstétrico”), también por (1) unidad.
Adicionalmente, se identifican tres (3) registros de radicación del elemento facturado, asociados al mismo número de factura (655278), los cuales se detallan a continuación:
* Primera entrada – Paquete No. 22038, número de radicación 10500615: El paquete se encuentra en estado aprobado por valor $84.500,00.
* Segunda entrada – Paquete No. 25065, número de radicación 10500615: El paquete se encuentra en estado aprobado por valor $84.500,00.
</t>
    </r>
    <r>
      <rPr>
        <sz val="11"/>
        <color rgb="FFC00000"/>
        <rFont val="Verdana"/>
        <family val="2"/>
      </rPr>
      <t>* Tercera entrada – Paquete No. 22060, número de radicación 11107337: El elemento involucrado se encuentra en estado denegado.</t>
    </r>
    <r>
      <rPr>
        <sz val="11"/>
        <color theme="1"/>
        <rFont val="Verdana"/>
        <family val="2"/>
      </rPr>
      <t xml:space="preserve">
De acuerdo con lo anterior, se evidencia un mayor valor pagado respecto al valor facturado, por lo cual, procede la solicitud de reintegro correspondiente.</t>
    </r>
  </si>
  <si>
    <r>
      <t xml:space="preserve">Una vez verificada la consulta en el histórico de reclamaciones del usuario Trian De Jesús Garavito Macias, identificado con cedula de ciudadanía No. 1.010.044.715, correspondiente a la factura No. 655278, se evidencia que esta registra (1) unidad del elemento reclamado “Comparativas de las Regiones Anteriores; Al  Valor de la Región Agregar:”, por un valor inicial de $24.300,00.
Se identifican tres (3) registros de radicación del elemento facturado, asociados al mismo número de factura (655278), los cuales se detallan a continuación:
* Primera entrada – Paquete No. 22038, número de radicación 10500615: El paquete se encuentra en estado denegado.
* Segunda entrada – Paquete No. 25065, número de radicación 10500615: El elemento involucrado se encuentra en estado aprobado por valor de $24.300,00.
</t>
    </r>
    <r>
      <rPr>
        <sz val="11"/>
        <color rgb="FFC00000"/>
        <rFont val="Verdana"/>
        <family val="2"/>
      </rPr>
      <t>* Tercera entrada – Paquete No. 22060, número de radicación 11107337: El paquete se encuentra en estado denegado.</t>
    </r>
    <r>
      <rPr>
        <sz val="11"/>
        <color theme="1"/>
        <rFont val="Verdana"/>
        <family val="2"/>
      </rPr>
      <t xml:space="preserve">
De acuerdo con lo anterior, no se evidencia diferencia entre el valor inicialmente reclamado y el consignado en la factura física. Aunque en la última entrada se registra un número de reclamación distinto al inicial, este fue aprobado en la segunda entrada, donde el número de radicación coincide con el original. En consecuencia, no procede la solicitud de reintegro correspondiente.</t>
    </r>
  </si>
  <si>
    <r>
      <t xml:space="preserve">Una vez verificada la consulta en el histórico de reclamaciones del usuario Trian de Jesús Garavito Macias, identificado con cedula de ciudadanía No. 1.010.044.715, correspondiente a la factura No. 655278, se evidencia que esta registra (1) unidad del elemento reclamado “Mano, Dedos, Puño (Muñeca), Codo, Pie,  Clavícula, Antebrazo, Cuello De Pie  (Tobillo), Edad Ósea (Carpograma), Calcáneo”, por un valor inicial de $41.600,00. No obstante, posteriormente la entidad presenta un numero de radicación diferente 11107337 sobre el elemento (“Mano, Dedos, Puño (Muñeca), Codo, Pie,  Clavícula, Antebrazo, Cuello De Pie  (Tobillo), Edad Ósea (Carpograma), Calcáneo”), también por (1) unidad, pero por un valor de $41.600,00, el cual no coincide con el valor inicialmente facturado.
Adicionalmente, se identifican tres (3) registros de radicación del elemento facturado, asociados al mismo número de factura (655278), los cuales se detallan a continuación:
* Primera entrada – Paquete No. 22038, numero de radicación 10500615: El paquete se encuentra en estado aprobado por valor de $41.600,00.
* Segunda entrada – Paquete No. 25065, numero de radicación 10500615: El paquete se encuentra en estado aprobado por valor de $41.600,00.
</t>
    </r>
    <r>
      <rPr>
        <sz val="11"/>
        <color rgb="FFC00000"/>
        <rFont val="Verdana"/>
        <family val="2"/>
      </rPr>
      <t>* Tercera entrada – Paquete No. 22060, numero de radicación 11107337: El elemento involucrado se encuentra en estado denegado.</t>
    </r>
    <r>
      <rPr>
        <sz val="11"/>
        <color theme="1"/>
        <rFont val="Verdana"/>
        <family val="2"/>
      </rPr>
      <t xml:space="preserve">
De acuerdo con lo anterior, se evidencia un mayor valor pagado respecto al valor facturado, por lo cual, procede la solicitud de reintegro correspondiente.</t>
    </r>
  </si>
  <si>
    <r>
      <t xml:space="preserve">Una vez verificada la consulta en el histórico de reclamaciones del usuario Trian de Jesús Garavito Macias, identificado con cedula de ciudadanía No. 1.010.044.715, correspondiente a la factura No. 655278, se evidencia que esta registra (1) unidad del elemento reclamado “Derechos De Sala Para Suturas”, por un valor inicial de $40.300,00. No obstante, posteriormente la entidad presenta un numero de radicación diferente 11107337 sobre el elemento (“Derechos De Sala Para Suturas”), también por (1) unidad, pero por un valor de $40.300,00, el cual no coincide con el valor inicialmente facturado.
Adicionalmente, se identifican tres (3) registros de radicación del elemento facturado, asociados al mismo número de factura (655278), los cuales se detallan a continuación:
* Primera entrada – Paquete No. 22038, numero de radicación 10500615: El paquete se encuentra en estado aprobado por valor de $40.300,00.
* Segunda entrada – Paquete No. 25065, numero de radicación 10500615: El paquete se encuentra en estado aprobado por valor de $40.300,00.
</t>
    </r>
    <r>
      <rPr>
        <sz val="11"/>
        <color rgb="FFC00000"/>
        <rFont val="Verdana"/>
        <family val="2"/>
      </rPr>
      <t>* Tercera entrada – Paquete No. 22060, numero de radicación 11107337: El elemento involucrado se encuentra en estado denegado.</t>
    </r>
    <r>
      <rPr>
        <sz val="11"/>
        <color theme="1"/>
        <rFont val="Verdana"/>
        <family val="2"/>
      </rPr>
      <t xml:space="preserve">
De acuerdo con lo anterior, se evidencia un mayor valor pagado respecto al valor facturado, por lo cual, procede la solicitud de reintegro correspondiente.</t>
    </r>
  </si>
  <si>
    <r>
      <t xml:space="preserve">Una vez verificada la consulta en el histórico de reclamaciones del usuario Trian de Jesús Garavito Macias, identificado con cedula de ciudadanía No. 1.010.044.715, correspondiente a la factura No. 655278, se evidencia que esta registra (1) unidad del elemento reclamado “Dipirona de 2.5 Gramos /5 Ml Solución Inyectable Caja X 5 Ampollas. Cada Ampolla Por 5Ml Contiene 2.5 G de Dipirona”, por un valor inicial de $1.972,00. No obstante, posteriormente la entidad presenta un numero de radicación diferente 11107337 sobre el elemento (Dipirona de 2.5 Gramos /5 Ml Solución Inyectable Caja X 5 Ampollas. Cada Ampolla Por 5Ml Contiene 2.5 G de Dipirona”), también por (1) unidad, pero por un valor de $2.000,00, el cual no coincide con el valor inicialmente facturado.
Adicionalmente, se identifican tres (3) registros de radicación del elemento facturado, asociados al mismo número de factura (655278), los cuales se detallan a continuación:
* Primera entrada – Paquete No. 22038, numero de radicación 10500615: El paquete se encuentra en estado denegado.
* Segunda entrada – Paquete No. 25065, numero de radicación 10500615: El paquete se encuentra en estado aprobado por valor de $2.000,00.
</t>
    </r>
    <r>
      <rPr>
        <sz val="11"/>
        <color rgb="FFC00000"/>
        <rFont val="Verdana"/>
        <family val="2"/>
      </rPr>
      <t>* Tercera entrada – Paquete No. 22060, numero de radicación 11107337: El elemento involucrado se encuentra en estado denegado.</t>
    </r>
    <r>
      <rPr>
        <sz val="11"/>
        <color theme="1"/>
        <rFont val="Verdana"/>
        <family val="2"/>
      </rPr>
      <t xml:space="preserve">
De acuerdo con lo anterior, se evidencia una diferencia entre el valor inicialmente reclamado y el valor facturado en la respuesta, por lo cual procede la solicitud de reintegro correspondiente a dicha diferencia.</t>
    </r>
  </si>
  <si>
    <r>
      <t xml:space="preserve">Una vez verificada la consulta en el histórico de reclamaciones del usuario Trian de Jesús Garavito Macias, identificado con cedula de ciudadanía No. 1.010.044.715, correspondiente a la factura No. 655278, se evidencia que esta registra (1) unidad del elemento reclamado Consulta de Urgencias”, por un valor inicial de $48.400,00. No obstante, posteriormente la entidad presenta un numero de radicación diferente 11107337 sobre el elemento (“Consulta de Urgencias”), también por (1) unidad, pero por un valor de $48.400,00, el cual no coincide con el valor inicialmente facturado.
Adicionalmente, se identifican tres (3) registros de radicación del elemento facturado, asociados al mismo número de factura (655278), los cuales se detallan a continuación:
* Primera entrada – Paquete No. 22038, numero de radicación 10500615: El paquete se encuentra en estado aprobado por valor de $48.400,00.
* Segunda entrada – Paquete No. 25065, numero de radicación 10500615: El paquete se encuentra en estado aprobado por valor de $48.400,00.
</t>
    </r>
    <r>
      <rPr>
        <sz val="11"/>
        <color rgb="FFC00000"/>
        <rFont val="Verdana"/>
        <family val="2"/>
      </rPr>
      <t>* Tercera entrada – Paquete No. 22060, numero de radicación 11107337: El elemento involucrado se encuentra en estado denegado.</t>
    </r>
    <r>
      <rPr>
        <sz val="11"/>
        <color theme="1"/>
        <rFont val="Verdana"/>
        <family val="2"/>
      </rPr>
      <t xml:space="preserve">
De acuerdo con lo anterior, se evidencia un mayor valor pagado respecto al valor facturado, por lo cual, procede la solicitud de reintegro correspondiente.</t>
    </r>
  </si>
  <si>
    <r>
      <t xml:space="preserve">Una vez verificada la consulta en el histórico de reclamaciones del usuario Trian de Jesús Garavito Macias, identificado con cedula de ciudadanía No. 1.010.044.715, correspondiente a la factura No. 655278, se evidencia que esta registra (1) unidad del elemento reclamado “Toxoide Tetánico Caja 100 Frascos 1 Ml. Vidrio Tipo I Ampollas Una Dosis Cada Una”, por un valor inicial de $8.700,00. No obstante, posteriormente la entidad presenta un numero de radicación diferente 11107337 sobre el elemento (“Adacel Vacuna Combinada De Toxoides Tetánico y Diftérico Adsorbidos con Componente Pertusis. Caja Por 5 Viales de Vidrio Tipo I Con Tapón De Bromobutilo Y Sello de Aluminio Conteniendo 0.5 Ml de la Suspensión Inyectab”), también por (1) unidad, pero por un valor de $8.700,00, el cual no coincide con el valor inicialmente facturado.
Adicionalmente, se identifican tres (3) registros de radicación del elemento facturado, asociados al mismo número de factura (655278), los cuales se detallan a continuación:
* Primera entrada – Paquete No. 22038, numero de radicación 10500615: El paquete se encuentra en estado aprobado por valor de $8.700,00.
* Segunda entrada – Paquete No. 25065, numero de radicación 10500615: El paquete se encuentra en estado aprobado por valor de $8.700,00.
</t>
    </r>
    <r>
      <rPr>
        <sz val="11"/>
        <color rgb="FFC00000"/>
        <rFont val="Verdana"/>
        <family val="2"/>
      </rPr>
      <t>* Tercera entrada – Paquete No. 22060, numero de radicación 11107337: El elemento involucrado se encuentra en estado denegado.</t>
    </r>
    <r>
      <rPr>
        <sz val="11"/>
        <color theme="1"/>
        <rFont val="Verdana"/>
        <family val="2"/>
      </rPr>
      <t xml:space="preserve">
De acuerdo con lo anterior, se evidencia un mayor valor pagado respecto al valor facturado, por lo cual, procede la solicitud de reintegro correspondiente.</t>
    </r>
  </si>
  <si>
    <r>
      <t xml:space="preserve">Una vez verificada la consulta en el histórico de reclamaciones del usuario Trian de Jesús Garavito Macias, identificado con cedula de ciudadanía No. 1.010.044.715, correspondiente a la factura No. 655278, se evidencia que esta registra (1) unidad del elemento reclamado “Habitación de Cuatro ó mas Camas”, por un valor inicial de $203.100,00. No obstante, posteriormente la entidad presenta un numero de radicación diferente 11107337 sobre el elemento (“Habitación de Cuatro ó mas Camas”), también por (1) unidad, pero por un valor de $203.100,00, el cual no coincide con el valor inicialmente facturado.
Adicionalmente, se identifican tres (3) registros de radicación del elemento facturado, asociados al mismo número de factura (655278), los cuales se detallan a continuación:
* Primera entrada – Paquete No. 22038, numero de radicación 10500615: El paquete se encuentra en estado aprobado por valor de $203.100,00.
* Segunda entrada – Paquete No. 25065, numero de radicación 10500615: El paquete se encuentra en estado aprobado por valor de $203.100,00.
</t>
    </r>
    <r>
      <rPr>
        <sz val="11"/>
        <color rgb="FFC00000"/>
        <rFont val="Verdana"/>
        <family val="2"/>
      </rPr>
      <t xml:space="preserve">* Tercera entrada – Paquete No. 22060, numero de radicación 11107337: El elemento involucrado se encuentra en estado denegado.
</t>
    </r>
    <r>
      <rPr>
        <sz val="11"/>
        <color theme="1"/>
        <rFont val="Verdana"/>
        <family val="2"/>
      </rPr>
      <t xml:space="preserve">
De acuerdo con lo anterior, se evidencia un mayor valor pagado respecto al valor facturado, por lo cual, procede la solicitud de reintegro correspondiente.</t>
    </r>
  </si>
  <si>
    <r>
      <t xml:space="preserve">Una vez verificada la consulta en el histórico de reclamaciones del usuario Trian de Jesús Garavito Macias, identificado con cedula de ciudadanía No. 1.010.044.715, correspondiente a la factura No. 655278, se evidencia que esta registra (1) unidad del elemento reclamado “Diclofenaco 75 Mg/3 Ml Caja Por 50 Ampollas En Vidrio Tipo I Transparente De 3 Ml C/U”, por un valor inicial de $1.544,00. No obstante, posteriormente la entidad presenta un numero de radicación diferente 11107337 sobre el elemento (“Diclofenaco 75 Mg/3 Ml Caja Por 50 Ampollas En Vidrio Tipo I Transparente De 3 Ml C/U”), también por (1) unidad, pero por un valor de $1.500,00, el cual no coincide con el valor inicialmente facturado.
Adicionalmente, se identifican tres (3) registros de radicación del elemento facturado, asociados al mismo número de factura (655278), los cuales se detallan a continuación:
* Primera entrada – Paquete No. 22038, numero de radicación 10500615: El paquete se encuentra en estado aprobado por valor de $1.544,00.
* Segunda entrada – Paquete No. 25065, numero de radicación 10500615: El paquete se encuentra en estado aprobado por valor de $1.500,00.
</t>
    </r>
    <r>
      <rPr>
        <sz val="11"/>
        <color rgb="FFC00000"/>
        <rFont val="Verdana"/>
        <family val="2"/>
      </rPr>
      <t xml:space="preserve">* Tercera entrada – Paquete No. 22060, numero de radicación 11107337: El elemento involucrado se encuentra en estado denegado.
</t>
    </r>
    <r>
      <rPr>
        <sz val="11"/>
        <color theme="1"/>
        <rFont val="Verdana"/>
        <family val="2"/>
      </rPr>
      <t xml:space="preserve">
De acuerdo con lo anterior, se evidencia un mayor valor pagado respecto al valor facturado, por lo cual, procede la solicitud de reintegro correspondiente.</t>
    </r>
  </si>
  <si>
    <r>
      <t xml:space="preserve">Una vez verificada la consulta en el histórico de reclamaciones del usuario Trian de Jesús Garavito Macias, identificado con cedula de ciudadanía No. 1.010.044.715, correspondiente a la factura No. 655278, se evidencia que esta registra (1) unidad del elemento reclamado “Solución Fisiológica de Cloruro de Sodio Al 0.9% Caja X 20 Ampollas Pebd Ecoflac X 500 Ml + Inserto”, por un valor inicial de $2.668,00. No obstante, posteriormente la entidad presenta un numero de radicación diferente 11107337 sobre el elemento (Sodio Cloruro 0.9% Master Medical Bolsa Grado Medico Por 500 Ml En Polivinilcloruro (PVC). Con Sobrebolsa De Pead. En Caja De Cartón Corrugado Por 40 Unidades”), también por (1) unidad, pero por un valor de $2.700,00, el cual no coincide con el valor inicialmente facturado.
Adicionalmente, se identifican tres (3) registros de radicación del elemento facturado, asociados al mismo número de factura (655278), los cuales se detallan a continuación:
* Primera entrada – Paquete No. 22038, numero de radicación 10500615: El paquete se encuentra en estado aprobado por valor de $2.668,00.
* Segunda entrada – Paquete No. 25065, numero de radicación 10500615: El paquete se encuentra en estado aprobado por valor de $2.700,00.
</t>
    </r>
    <r>
      <rPr>
        <sz val="11"/>
        <color rgb="FFC00000"/>
        <rFont val="Verdana"/>
        <family val="2"/>
      </rPr>
      <t>* Tercera entrada – Paquete No. 22060, numero de radicación 11107337: El elemento involucrado se encuentra en estado denegado.</t>
    </r>
    <r>
      <rPr>
        <sz val="11"/>
        <color theme="1"/>
        <rFont val="Verdana"/>
        <family val="2"/>
      </rPr>
      <t xml:space="preserve">
De acuerdo con lo anterior, se evidencia una diferencia entre el valor inicialmente reclamado y el valor facturado en la respuesta, por lo cual procede la solicitud de reintegro correspondiente a dicha diferencia.</t>
    </r>
  </si>
  <si>
    <r>
      <t xml:space="preserve">Una vez verificada la consulta en el histórico de reclamaciones del usuario Trian De Jesús Garavito Macias, identificado con cedula de ciudadanía No. 1.010.044.715, correspondiente a la factura No. 655278, se evidencia que esta registra (1) unidad del elemento reclamado “Pelvis, Cadera, Articulaciones Sacro Ilíacas  Y Coxo Femorales”, por un valor inicial de $45.700,00.
Se identifican tres (3) registros de radicación del elemento facturado, asociados al mismo número de factura (655278), los cuales se detallan a continuación:
* Primera entrada – Paquete No. 22038, número de radicación 10500615: El paquete se encuentra en estado denegado.
* Segunda entrada – Paquete No. 25065, número de radicación 10500615: El elemento involucrado se encuentra en estado aprobado por valor de $45.700,00.
</t>
    </r>
    <r>
      <rPr>
        <sz val="11"/>
        <color rgb="FFC00000"/>
        <rFont val="Verdana"/>
        <family val="2"/>
      </rPr>
      <t>* Tercera entrada – Paquete No. 22060, número de radicación 11107337: El paquete se encuentra en estado denegado.</t>
    </r>
    <r>
      <rPr>
        <sz val="11"/>
        <color theme="1"/>
        <rFont val="Verdana"/>
        <family val="2"/>
      </rPr>
      <t xml:space="preserve">
</t>
    </r>
    <r>
      <rPr>
        <sz val="11"/>
        <color rgb="FFC00000"/>
        <rFont val="Verdana"/>
        <family val="2"/>
      </rPr>
      <t>De acuerdo con lo anterior, no se evidencia diferencia entre el valor inicialmente reclamado y el consignado en la factura física. Aunque en la última entrada se registra un número de reclamación distinto al inicial, este fue aprobado en la segunda entrada, donde el número de radicación coincide con el original. En consecuencia, no procede la solicitud de reintegro correspondiente.</t>
    </r>
  </si>
  <si>
    <r>
      <t xml:space="preserve">Una vez verificada la consulta en el histórico de reclamaciones del usuario Trian De Jesús Garavito Macias, identificado con cedula de ciudadanía No. 1.010.044.715, correspondiente a la factura No. 655278, se evidencia que esta registra (1) unidad del elemento reclamado “Brazo, Pierna, Rodilla, Fémur, Hombro, Omoplato”, por un valor inicial de $53.900,00.
Se identifican tres (3) registros de radicación del elemento facturado, asociados al mismo número de factura (655278), los cuales se detallan a continuación:
* Primera entrada – Paquete No. 22038, número de radicación 10500615: El paquete se encuentra en estado denegado.
* Segunda entrada – Paquete No. 25065, número de radicación 10500615: El elemento involucrado se encuentra en estado aprobado por valor de $53.900,00.
</t>
    </r>
    <r>
      <rPr>
        <sz val="11"/>
        <color rgb="FFC00000"/>
        <rFont val="Verdana"/>
        <family val="2"/>
      </rPr>
      <t>* Tercera entrada – Paquete No. 22060, número de radicación 11107337: El paquete se encuentra en estado denegado.
De acuerdo con lo anterior, no se evidencia diferencia entre el valor inicialmente reclamado y el consignado en la factura física. Aunque en la última entrada se registra un número de reclamación distinto al inicial, este fue aprobado en la segunda entrada, donde el número de radicación coincide con el original. En consecuencia, no procede la solicitud de reintegro correspondiente.</t>
    </r>
  </si>
  <si>
    <r>
      <t xml:space="preserve">Una vez verificada la consulta en el histórico de reclamaciones del usuario Trian de Jesús Garavito Macias, identificado con cedula de ciudadanía No. 1.010.044.715, correspondiente a la factura No. 655278, se evidencia que esta registra (2) unidades del elemento reclamado “Sutura”, por un valor inicial de $27.600,00. No obstante, posteriormente la entidad presenta un numero de radicación diferente 11107337 sobre el elemento “(Sutura)”, también por (2) unidades, pero por un valor de $27.600,00, el cual no coincide con el valor inicialmente facturado.
Adicionalmente, se identifican tres (3) registros de radicación del elemento facturado, asociados al mismo número de factura (655278), los cuales se detallan a continuación:
* Primera entrada – Paquete No. 22038, numero de radicación 10500615: El paquete se encuentra en estado aprobado por valor de $27.600,00.
* Segunda entrada – Paquete No. 25065, numero de radicación 10500615: El paquete se encuentra en estado aprobado por valor de $27.600,00.
</t>
    </r>
    <r>
      <rPr>
        <sz val="11"/>
        <color rgb="FFC00000"/>
        <rFont val="Verdana"/>
        <family val="2"/>
      </rPr>
      <t xml:space="preserve">* Tercera entrada – Paquete No. 22060, numero de radicación 11107337: El elemento involucrado se encuentra en estado denegado.
</t>
    </r>
    <r>
      <rPr>
        <sz val="11"/>
        <color theme="1"/>
        <rFont val="Verdana"/>
        <family val="2"/>
      </rPr>
      <t xml:space="preserve">
De acuerdo con lo anterior, se evidencia un mayor valor pagado respecto al valor facturado, por lo cual, procede la solicitud de reintegro correspondiente.</t>
    </r>
  </si>
  <si>
    <r>
      <t xml:space="preserve">Una vez verificada la consulta en el histórico de reclamaciones del usuario Trian de Jesús Garavito Macias, identificado con cedula de ciudadanía No. 1.010.044.715, correspondiente a la factura No. 655278, se evidencia que esta registra (1) unidad del elemento reclamado “Equipo de Macrogoteo”, por un valor inicial de $4.290,00. No obstante, posteriormente la entidad presenta un numero de radicación diferente 11107337 sobre el elemento “(Equipo de Macrogoteo)”, también por (1) unidad, pero por un valor de $4.300,00, el cual no coincide con el valor inicialmente facturado.
Adicionalmente, se identifican tres (3) registros de radicación del elemento facturado, asociados al mismo número de factura (655278), los cuales se detallan a continuación:
* Primera entrada – Paquete No. 22038, numero de radicación 10500615: El paquete se encuentra en estado aprobado por valor de $4.290,00.
* Segunda entrada – Paquete No. 25065, numero de radicación 10500615: El paquete se encuentra en estado aprobado por valor de $4.300,00.
</t>
    </r>
    <r>
      <rPr>
        <sz val="11"/>
        <color rgb="FFC00000"/>
        <rFont val="Verdana"/>
        <family val="2"/>
      </rPr>
      <t>* Tercera entrada – Paquete No. 22060, numero de radicación 11107337: El elemento involucrado se encuentra en estado denegado.</t>
    </r>
    <r>
      <rPr>
        <sz val="11"/>
        <color theme="1"/>
        <rFont val="Verdana"/>
        <family val="2"/>
      </rPr>
      <t xml:space="preserve">
De acuerdo con lo anterior, se evidencia un mayor valor pagado respecto al valor facturado, por lo cual, procede la solicitud de reintegro correspondiente.</t>
    </r>
  </si>
  <si>
    <r>
      <t xml:space="preserve">Una vez verificada la consulta en el histórico de reclamaciones del usuario Trian de Jesús Garavito Macias, identificado con cedula de ciudadanía No. 1.010.044.715, correspondiente a la factura No. 655278, se evidencia que esta registra (1) unidad del elemento reclamado “Venocath 18”, por un valor inicial de $3.200,00. No obstante, posteriormente la entidad presenta un numero de radicación diferente 11107337 sobre el elemento “(Venocath 18)”, también por (1) unidad, pero por un valor de $3.200,00, el cual no coincide con el valor inicialmente facturado.
Adicionalmente, se identifican tres (3) registros de radicación del elemento facturado, asociados al mismo número de factura (655278), los cuales se detallan a continuación:
* Primera entrada – Paquete No. 22038, numero de radicación 10500615: El paquete se encuentra en estado aprobado por valor de $3.200,00.
* Segunda entrada – Paquete No. 25065, numero de radicación 10500615: El paquete se encuentra en estado aprobado por valor de $3.200,00.
</t>
    </r>
    <r>
      <rPr>
        <sz val="11"/>
        <color rgb="FFC00000"/>
        <rFont val="Verdana"/>
        <family val="2"/>
      </rPr>
      <t xml:space="preserve">* Tercera entrada – Paquete No. 22060, numero de radicación 11107337: El elemento involucrado se encuentra en estado denegado.
</t>
    </r>
    <r>
      <rPr>
        <sz val="11"/>
        <color theme="1"/>
        <rFont val="Verdana"/>
        <family val="2"/>
      </rPr>
      <t xml:space="preserve">
De acuerdo con lo anterior, se evidencia un mayor valor pagado respecto al valor facturado, por lo cual, procede la solicitud de reintegro correspondiente.</t>
    </r>
  </si>
  <si>
    <r>
      <t xml:space="preserve">Una vez verificada la consulta en el histórico de reclamaciones del usuario Trian De Jesús Garavito Macias, identificado con cedula de ciudadanía No. 1.010.044.715, correspondiente a la factura No. 655278, se evidencia que esta registra (1) unidad del elemento reclamado “Columna Cervical, Dorsal O Lumbar (Hasta Tres Espacios)”, por un valor inicial de $383.100,00.
Se identifican tres (3) registros de radicación del elemento facturado, asociados al mismo número de factura (655278), los cuales se detallan a continuación:
* Primera entrada – Paquete No. 22038, número de radicación 10500615: El paquete se encuentra en estado denegado.
</t>
    </r>
    <r>
      <rPr>
        <sz val="11"/>
        <rFont val="Verdana"/>
        <family val="2"/>
      </rPr>
      <t>* Segunda entrada – Paquete No. 25065, número de radicación 10500615: El elemento involucrado se encuentra en estado aprobado por valor de $383.100,00.</t>
    </r>
    <r>
      <rPr>
        <sz val="11"/>
        <color rgb="FFC00000"/>
        <rFont val="Verdana"/>
        <family val="2"/>
      </rPr>
      <t xml:space="preserve">
* Tercera entrada – Paquete No. 22060, número de radicación 11107337: El paquete se encuentra en estado denegado.
</t>
    </r>
    <r>
      <rPr>
        <sz val="11"/>
        <color theme="1"/>
        <rFont val="Verdana"/>
        <family val="2"/>
      </rPr>
      <t xml:space="preserve"> 
</t>
    </r>
    <r>
      <rPr>
        <sz val="11"/>
        <color rgb="FFC00000"/>
        <rFont val="Verdana"/>
        <family val="2"/>
      </rPr>
      <t>De acuerdo con lo anterior, no se evidencia diferencia entre el valor inicialmente reclamado y el consignado en la factura física. Aunque en la última entrada se registra un número de reclamación distinto al inicial, este fue aprobado en la segunda entrada, donde el número de radicación coincide con el original. En consecuencia, no procede la solicitud de reintegro correspondiente.</t>
    </r>
  </si>
  <si>
    <r>
      <t xml:space="preserve">Una vez verificada la consulta en el histórico de reclamaciones del usuario Trian De Jesús Garavito Macias, identificado con cedula de ciudadanía No. 1.010.044.715, correspondiente a la factura No. 655278, se evidencia que esta registra (3) unidades del elemento reclamado “Columna Cervical, Dorsal o Lumbar (Espacio Adicional)”, por un valor inicial de $275.100,00.
Se identifican tres (3) registros de radicación del elemento facturado, asociados al mismo número de factura (655278), los cuales se detallan a continuación:
* Primera entrada – Paquete No. 22038, número de radicación 10500615: El paquete se encuentra en estado denegado.
* Segunda entrada – Paquete No. 25065, número de radicación 10500615: El elemento involucrado se encuentra en estado aprobado por valor de $275.100,00.
</t>
    </r>
    <r>
      <rPr>
        <sz val="11"/>
        <color rgb="FFC00000"/>
        <rFont val="Verdana"/>
        <family val="2"/>
      </rPr>
      <t>* Tercera entrada – Paquete No. 22060, número de radicación 11107337: El paquete se encuentra en estado denegado.</t>
    </r>
    <r>
      <rPr>
        <sz val="11"/>
        <color theme="1"/>
        <rFont val="Verdana"/>
        <family val="2"/>
      </rPr>
      <t xml:space="preserve">
</t>
    </r>
    <r>
      <rPr>
        <sz val="11"/>
        <color rgb="FFC00000"/>
        <rFont val="Verdana"/>
        <family val="2"/>
      </rPr>
      <t>De acuerdo con lo anterior, no se evidencia diferencia entre el valor inicialmente reclamado y el consignado en la factura física. Aunque en la última entrada se registra un número de reclamación distinto al inicial, este fue aprobado en la segunda entrada, donde el número de radicación coincide con el original. En consecuencia, no procede la solicitud de reintegro correspondiente.</t>
    </r>
  </si>
  <si>
    <t xml:space="preserve">No procede: Al consultar la factura de venta la entidad facturo para la tecnología recobrada un valor de $1.310 sin embargo al verificar el medio  magneticó la entidad reclamo un valor inferior $1.300 por consiguiente no se evidecia mvc. Favor verificar y ajusrar. </t>
  </si>
  <si>
    <t xml:space="preserve">Procede: De acuerdo con la verificación de los soportes se evidencia que la factura de venta registra el elemento reclamado por valor de $2.745 sin embargo al validar el medio magnetico la entidad reclamado $2.800 por consiguiente existe mvc por valor de $55. Favor verificar y ajustar. </t>
  </si>
  <si>
    <r>
      <t>Una vez verificada la consulta en el histórico de reclamaciones del usuario Josefa Neidy Ortiz Epieyu, identificado con cédula de ciudadanía No. 56.104.033, correspondiente a la factura No. 703859, se evidencia en la factura física (1) unidad del elemento reclamado “Dipirona 2,5G”, por un valor inicial de $1.972,00.
Adicionalmente, se identifican dos (2) registros de radicación del elemento facturado, asociados al mismo número de reclamación (11223964), los cuales se detallan a continuación:
* Primera entrada – Paquete No. 23011: El paquete se encuentra en estado denegado para el elemento «Dipirona De 2.5 Gramos /5 Ml Solución Inyectable Caja X 5 Ampollas. Cada Ampolla Por 5Ml Contiene 2.5 G De Dipirona».
* Segunda entrada – Paquete No. 25065: El elemento involucrado se encuentra en estado aprobado para el elemento «Dipirona Solución Inyectable 1G/2Ml Caja Por 10 Ampollas En Vidrios Ambar Tipo I Por 2 Ml En Cuneta Plástica» por valor de $</t>
    </r>
    <r>
      <rPr>
        <sz val="11"/>
        <color rgb="FFC00000"/>
        <rFont val="Verdana"/>
        <family val="2"/>
      </rPr>
      <t>2.000,00.</t>
    </r>
    <r>
      <rPr>
        <sz val="11"/>
        <color theme="1"/>
        <rFont val="Verdana"/>
        <family val="2"/>
      </rPr>
      <t xml:space="preserve">
De acuerdo con lo anterior, se evidencia una diferencia en el nombre y el valor del elemento inicialmente reclamado, por lo cual procede la solicitud de reintegro ya que el elemento aprobado es diferente al registrado en la factura de venta y la hoja de medicamentos.</t>
    </r>
  </si>
  <si>
    <r>
      <t>Una vez verificada la consulta en el histórico de reclamaciones del usuario Flor Maria Solano López, identificado con cédula de ciudadanía No. 40.914.038, correspondiente a la factura No. 704820, se evidencia en la factura física (1) unidad del elemento reclamado “Dipirona 2,5G”, por un valor inicial de $1.972,00.
Adicionalmente, se identifican dos (2) registros de radicación del elemento facturado, asociados al mismo número de reclamación (11223979), los cuales se detallan a continuación:
* Primera entrada – Paquete No. 23011: El paquete se encuentra en estado denegado para el elemento «Dipirona De 2.5 Gramos /5 Ml Solución Inyectable Caja X 5 Ampollas. Cada Ampolla Por 5Ml Contiene 2.5 G De Dipirona».
* Segunda entrada – Paquete No. 25065: El elemento involucrado se encuentra en estado aprobado para el elemento «Dipirona 1 G /2Ml Caja Por 1 Ampolla X 2 Ml» por valor de $</t>
    </r>
    <r>
      <rPr>
        <sz val="11"/>
        <color rgb="FFC00000"/>
        <rFont val="Verdana"/>
        <family val="2"/>
      </rPr>
      <t>2.000,00.</t>
    </r>
    <r>
      <rPr>
        <sz val="11"/>
        <color theme="1"/>
        <rFont val="Verdana"/>
        <family val="2"/>
      </rPr>
      <t xml:space="preserve">
De acuerdo con lo anterior, se evidencia una diferencia en el nombre y el valor del elemento inicialmente reclamado, por lo cual procede la solicitud de reintegro ya que el elemento aprobado es diferente al registrado en la factura de venta y la hoja de medicamentos.</t>
    </r>
  </si>
  <si>
    <t>Procede: De acuerdo con los soportes inicalmente presentados por la entidad se evidencia que facturo unidad de Jeringa 10cc por valor de $480, sin embargo en el medio magnetico la entidad registró el itém valor de $500, lo que genera un mayor valor pagado de $20.
Ahora bien al verificar los soportes aportados por la entidad en el cajón 5 del visor de imagenes se evidencia que la entidad modifico los valores inicalmente facturados, lo cual configura una alteración indebida del documento soporte, toda vez que, conforme a lo establecido en los artículos 617 y 616-1 del Estatuto Tributario y la reglamentación vigente en materia de facturación expedida por la DIAN, la factura de venta, una vez expedida, validada y radicada, tiene el carácter de documento inalterable. En consecuencia, cualquier ajuste en los valores facturados debe realizarse exclusivamente mediante la expedición de notas crédito o débito, y no mediante la modificación del documento original ya presentado. Favor verificar y ajustar.</t>
  </si>
  <si>
    <t>Procede: De acuerdo con los soportes inicalmente presentados por la entidad se evidencia que facturo unidad de Jeringa 10cc por valor de 688, sin embargo en el medio magnetico la entidad registró el itém valor de $700, lo que genera un mayor valor pagado de $13.
Ahora bien al verificar los soportes aportados por la entidad en el cajón 5 del visor de imagenes se evidencia que la entidad modifico los valores inicalmente facturados, lo cual configura una alteración indebida del documento soporte, toda vez que, conforme a lo establecido en los artículos 617 y 616-1 del Estatuto Tributario y la reglamentación vigente en materia de facturación expedida por la DIAN, la factura de venta, una vez expedida, validada y radicada, tiene el carácter de documento inalterable. En consecuencia, cualquier ajuste en los valores facturados debe realizarse exclusivamente mediante la expedición de notas crédito o débito, y no mediante la modificación del documento original ya presentado. Favor verificar y ajustar.</t>
  </si>
  <si>
    <t xml:space="preserve">Cero </t>
  </si>
  <si>
    <t>EQUIVALENCIA</t>
  </si>
  <si>
    <r>
      <t>Al realizar la verificación de los soportes de la reclamación en el visor de imágenes de la intranet SII ECAT de la ADRES, se evidencia mayor valor pagado respecto al valor facturado, toda vez que, la factura de venta No. 652418, registra (1) unidades del elemento reclamado «Jeringa De 10 CC.» por valor de</t>
    </r>
    <r>
      <rPr>
        <sz val="11"/>
        <color rgb="FFFF0000"/>
        <rFont val="Verdana"/>
        <family val="2"/>
      </rPr>
      <t xml:space="preserve"> $700,00</t>
    </r>
    <r>
      <rPr>
        <sz val="11"/>
        <color theme="1"/>
        <rFont val="Verdana"/>
        <family val="2"/>
      </rPr>
      <t xml:space="preserve"> y dicho elemento fue reclamado y aprobado mediante el radicado No. 10500589 en dos paquetes diferentes así: En el paquete No. 22038 con el ID 52948065 (1 unidad, donde se aprobó el valor de $655,00) y en el presente paquete No. 25065 con el ID 64453952 (1 unidad, donde se aprobó el valor de $700,00). En virtud de lo anterior, procede la solicitud de reintegro por valor de</t>
    </r>
    <r>
      <rPr>
        <sz val="11"/>
        <color rgb="FFFF0000"/>
        <rFont val="Verdana"/>
        <family val="2"/>
      </rPr>
      <t xml:space="preserve"> $655,00.</t>
    </r>
  </si>
  <si>
    <r>
      <t xml:space="preserve">Al realizar la verificación de los soportes de la reclamación en el visor de imágenes de la intranet SII ECAT de la ADRES, se evidencia mayor valor pagado respecto al valor facturado, toda vez que, la factura de venta No. 653499, registra (1) unidades del elemento reclamado «Jeringa De 10 CC.» por valor de </t>
    </r>
    <r>
      <rPr>
        <sz val="11"/>
        <color rgb="FFFF0000"/>
        <rFont val="Verdana"/>
        <family val="2"/>
      </rPr>
      <t xml:space="preserve">$700,00 </t>
    </r>
    <r>
      <rPr>
        <sz val="11"/>
        <color theme="1"/>
        <rFont val="Verdana"/>
        <family val="2"/>
      </rPr>
      <t>y dicho elemento fue reclamado y aprobado mediante el radicado No. 10500595 en dos paquetes diferentes así: En el paquete No. 22038 con el ID 52948169 (1 unidad, donde se aprobó el valor de $655,00) y en el presente paquete No. 25065 con el ID 64454040 (1 unidad, donde se aprobó el valor de $700,00). En virtud de lo anterior, procede la solicitud de reintegro por valor de $</t>
    </r>
    <r>
      <rPr>
        <sz val="11"/>
        <color rgb="FFFF0000"/>
        <rFont val="Verdana"/>
        <family val="2"/>
      </rPr>
      <t>655,00.</t>
    </r>
  </si>
  <si>
    <r>
      <t xml:space="preserve">Al realizar la verificación de los soportes de la reclamación en el visor de imágenes de la intranet SII ECAT de la ADRES, se evidencia mayor valor pagado respecto al valor facturado, toda vez que, la factura de venta No. 700921, registra (1) unidades del elemento reclamado «Jeringa De 10 CC.» por valor de $1.972,00, y dicho elemento fue reclamado y aprobado mediante el radicado No. 11202915 con el paquete No. 25065 y el ID 64453409 (donde se aprobó el valor de $700,00). En virtud de lo anterior, el valor reclamado es mayor al registrado en la factura de venta, así las cosas, se solicita reintegro del excedente por valor de </t>
    </r>
    <r>
      <rPr>
        <sz val="11"/>
        <color rgb="FFFF0000"/>
        <rFont val="Verdana"/>
        <family val="2"/>
      </rPr>
      <t>$28,00</t>
    </r>
  </si>
  <si>
    <t xml:space="preserve">Valor a reintegrar no corresponde, Favor verificar el valor del item relacionado en factura de venta… Al realizar el calculo correspondiente Valor item factura $655  vs valor reclamado item $700. La diferencia de estos dos valores es el valor a reintegrar ($45) Favor verificar y ajustar. </t>
  </si>
  <si>
    <t>Procede: De acuerdo con lo relacionado en la factura inicial presentada por la entidad se evidencia que la entidad facturo unidad de Jeringa 10cc por valor de 688, sin embargo, en el medio magnético la entidad registró el ítem valor de $700. 
Ahora bien al verificar los soportes aportados por la entidad en el cajón 5 del visor de imágenes se evidencia que la entidad modifico los valores inicialmente facturados, lo cual configura una alteración indebida del documento soporte, toda vez que, conforme a lo establecido en los artículos 617 y 616-1 del Estatuto Tributario y la reglamentación vigente en materia de facturación expedida por la DIAN, la factura de venta, una vez expedida, validada y radicada, tiene el carácter de documento inalterable. En consecuencia, cualquier ajuste en los valores facturados debe realizarse exclusivamente mediante la expedición de notas crédito o débito, y no mediante la modificación del documento original ya presentado. Favor verificar y ajustar.</t>
  </si>
  <si>
    <t xml:space="preserve">Procede: De acuerdo con lo relacionado en la factura inicial presentada por la entidad se evidencia que la entidad facturo unidad de Jeringa 10cc por valor de 1.310, sin embargo, en el medio magnético la entidad registró el ítem por valor de $1400, valor que fue aprobado en el paquete 25065, la diferencia de estos dos valores es el valor correspondiente a reintegrar. ($90).
Ahora bien al verificar los soportes aportados por la entidad en el cajón 2 del visor de imágenes se evidencia que la entidad modifico los valores inicialmente facturados, lo cual configura una alteración indebida del documento soporte, toda vez que, conforme a lo establecido en los artículos 617 y 616-1 del Estatuto Tributario y la reglamentación vigente en materia de facturación expedida por la DIAN, la factura de venta, una vez expedida, validada y radicada, tiene el carácter de documento inalterable. En consecuencia, cualquier ajuste en los valores facturados debe realizarse exclusivamente mediante la expedición de notas crédito o débito, y no mediante la modificación del documento original ya presentado. Favor verificar y ajustar.
</t>
  </si>
  <si>
    <t xml:space="preserve">Procede: De acuerdo con lo relacionado en la factura inicial presentada por la entidad se evidencia que la entidad facturo unidad de Jeringa 1cc por valor de 190, sin embargo, en el medio magnético la entidad registró el ítem valor de $200 valor que fue aprobado en el paquete 25065, la diferencia de estos dos valores es el valor correspondiente a reintegrar. ($10). 
Ahora bien al verificar los soportes aportados por la entidad en el cajón 2 del visor de imágenes se evidencia que la entidad modifico los valores inicialmente facturados, lo cual configura una alteración indebida del documento soporte, toda vez que, conforme a lo establecido en los artículos 617 y 616-1 del Estatuto Tributario y la reglamentación vigente en materia de facturación expedida por la DIAN, la factura de venta, una vez expedida, validada y radicada, tiene el carácter de documento inalterable. En consecuencia, cualquier ajuste en los valores facturados debe realizarse exclusivamente mediante la expedición de notas crédito o débito, y no mediante la modificación del documento original ya presentado. Favor verificar y ajustar.
</t>
  </si>
  <si>
    <t>Procede: De acuerdo con lo relacionado en la factura inicial presentada por la entidad se evidencia que la entidad facturo dipirona por valor de 1972, sin embargo, en el medio magnético la entidad registró el ítem valor de $2.000 valor que fue aprobado en el paquete 25065, la diferencia de estos dos valores es el valor correspondiente para reintegrar.($28)
Ahora bien al verificar los soportes aportados por la entidad en el cajón 5 del visor de imágenes se evidencia que la entidad modifico los valores inicialmente facturados, lo cual configura una alteración indebida del documento soporte, toda vez que, conforme a lo establecido en los artículos 617 y 616-1 del Estatuto Tributario y la reglamentación vigente en materia de facturación expedida por la DIAN, la factura de venta, una vez expedida, validada y radicada, tiene el carácter de documento inalterable. En consecuencia, cualquier ajuste en los valores facturados debe realizarse exclusivamente mediante la expedición de notas crédito o débito, y no mediante la modificación del documento original ya presentado. Favor verificar y ajustar.</t>
  </si>
  <si>
    <r>
      <t>Al realizar la verificación de los soportes de la reclamación en el visor de imágenes de la intranet SII ECAT de la ADRES, no se evidencia mayor valor pagado respecto al valor facturado, toda vez que, la factura de venta No. 701158, registra (1) unidades del elemento reclamado «Tramadol 50 Mg Inyectable Estuche De Cartón Conteniendo 1 Ampolla De Vidrio» por valor de</t>
    </r>
    <r>
      <rPr>
        <sz val="11"/>
        <color rgb="FFFF0000"/>
        <rFont val="Verdana"/>
        <family val="2"/>
      </rPr>
      <t xml:space="preserve"> $1.100,00,</t>
    </r>
    <r>
      <rPr>
        <sz val="11"/>
        <color theme="1"/>
        <rFont val="Verdana"/>
        <family val="2"/>
      </rPr>
      <t xml:space="preserve"> y dicho elemento fue aprobado mediante el radicado No. 11202924 únicamente con el paquete No. 25065 por valor de $1.100,00. En virtud de lo anterior, el valor reclamado es igual al registrado en la factura de venta y se aprobó únicamente con el paquete 25065.</t>
    </r>
  </si>
  <si>
    <t>Procede: De acuerdo con lo relacionado en la factura inicial presentada por la entidad se evidencia que la entidad facturo unidad de Jeringa 5 cc por valor de $480, sin embargo, en el medio magnético la entidad registró el ítem valor de $500 valor que fue aprobado en el paquete 25065, la diferencia de estos dos valores es el valor correspondiente para reintegrar. ($20)
Ahora bien al verificar los soportes aportados por la entidad en el cajón 2 del visor de imágenes se evidencia que la entidad modifico los valores inicialmente facturados, lo cual configura una alteración indebida del documento soporte, toda vez que, conforme a lo establecido en los artículos 617 y 616-1 del Estatuto Tributario y la reglamentación vigente en materia de facturación expedida por la DIAN, la factura de venta, una vez expedida, validada y radicada, tiene el carácter de documento inalterable. En consecuencia, cualquier ajuste en los valores facturados debe realizarse exclusivamente mediante la expedición de notas crédito o débito, y no mediante la modificación del documento original ya presentado. Favor verificar y ajustar.</t>
  </si>
  <si>
    <t>Procede: Favor verificar toda vez que De acuerdo con lo relacioado en la factura inical presebtada por la entidad se evidencia que la entidad facturo unidad de Jeringa 5cc por valor de $480, sin embargo en el medio magnetico la entidad registró el itém valor de $500. 
Ahora bien al verificar los soportes aportados por la entidad en el cajón 2 del visor de imagenes se evidencia que la entidad modifico los valores inicalmente facturados, lo cual configura una alteración indebida del documento soporte, toda vez que, conforme a lo establecido en los artículos 617 y 616-1 del Estatuto Tributario y la reglamentación vigente en materia de facturación expedida por la DIAN, la factura de venta, una vez expedida, validada y radicada, tiene el carácter de documento inalterable. En consecuencia, cualquier ajuste en los valores facturados debe realizarse exclusivamente mediante la expedición de notas crédito o débito, y no mediante la modificación del documento original ya presentado. Favor verificar y ajustar.</t>
  </si>
  <si>
    <t>Procede: Favor verificar toda vez que de acuerdo con lo relacioado en la factura inical presentada por la entidad se evidencia que la entidad facturo unidad de Jeringa 10cc por valor de 688, sin embargo en el medio magnetico la entidad registró el itém valor de $700. 
Ahora bien al verificar los soportes aportados por la entidad en el cajón 2 del visor de imagenes se evidencia que la entidad modifico los valores inicalmente facturados, lo cual configura una alteración indebida del documento soporte, toda vez que, conforme a lo establecido en los artículos 617 y 616-1 del Estatuto Tributario y la reglamentación vigente en materia de facturación expedida por la DIAN, la factura de venta, una vez expedida, validada y radicada, tiene el carácter de documento inalterable. En consecuencia, cualquier ajuste en los valores facturados debe realizarse exclusivamente mediante la expedición de notas crédito o débito, y no mediante la modificación del documento original ya presentado. Favor verificar y ajustar.</t>
  </si>
  <si>
    <t>Procede: Favor verificar toda vez que de acuerdo con lo relacionado en la factura inical presebtada por la entidad se evidencia que la entidad facturo unidad de Jeringa 10cc por valor de 688, sin embargo en el medio magnetico la entidad registró el itém valor de $700. 
Ahora bien al verificar los soportes aportados por la entidad en el cajón 2 del visor de imagenes se evidencia que la entidad modifico los valores inicalmente facturados, lo cual configura una alteración indebida del documento soporte, toda vez que, conforme a lo establecido en los artículos 617 y 616-1 del Estatuto Tributario y la reglamentación vigente en materia de facturación expedida por la DIAN, la factura de venta, una vez expedida, validada y radicada, tiene el carácter de documento inalterable. En consecuencia, cualquier ajuste en los valores facturados debe realizarse exclusivamente mediante la expedición de notas crédito o débito, y no mediante la modificación del documento original ya presentado. Favor verificar y ajustar.</t>
  </si>
  <si>
    <t>Procede: Favor verificar toda vez que de acuerdo con lo relacionado en la factura inical presentada por la entidad se evidencia que la entidad facturo Dipirona Solucion Inyectable 1G/2Ml por valor de 1.972, sin embargo en el medio magnetico la entidad registró el itém valor de $2.000. 
Ahora bien al verificar los soportes aportados por la entidad en el cajón 2 del visor de imagenes se evidencia que la entidad modifico los valores inicalmente facturados, lo cual configura una alteración indebida del documento soporte, toda vez que, conforme a lo establecido en los artículos 617 y 616-1 del Estatuto Tributario y la reglamentación vigente en materia de facturación expedida por la DIAN, la factura de venta, una vez expedida, validada y radicada, tiene el carácter de documento inalterable. En consecuencia, cualquier ajuste en los valores facturados debe realizarse exclusivamente mediante la expedición de notas crédito o débito, y no mediante la modificación del documento original ya presentado. Favor verificar y ajustar.</t>
  </si>
  <si>
    <t>Procede: Favor verificar toda vez que de acuerdo con lo relacionado en la factura inical presentada por la entidad se evidencia que la entidad facturo unidad de Jeringa 10cc por valor de 688, sin embargo en el medio magnetico la entidad registró el itém valor de $700. 
Ahora bien al verificar los soportes aportados por la entidad en el cajón 2 del visor de imagenes se evidencia que la entidad modifico los valores inicalmente facturados, lo cual configura una alteración indebida del documento soporte, toda vez que, conforme a lo establecido en los artículos 617 y 616-1 del Estatuto Tributario y la reglamentación vigente en materia de facturación expedida por la DIAN, la factura de venta, una vez expedida, validada y radicada, tiene el carácter de documento inalterable. En consecuencia, cualquier ajuste en los valores facturados debe realizarse exclusivamente mediante la expedición de notas crédito o débito, y no mediante la modificación del documento original ya presentado. Favor verificar y ajustar.</t>
  </si>
  <si>
    <t>Favor incluir en la base de sugerencias por inconsistencia en fisico vs magnetico valor a reintegrar $5.000</t>
  </si>
  <si>
    <t>Favor incluir en la base de sugerencias por inconsistencia en fisico vs magnetico valor a reintegrar $2.500</t>
  </si>
  <si>
    <t>Favor incluir en la base de sugerencias por inconsistencia en fisico vs magnetico valor a reintegrar $30.000</t>
  </si>
  <si>
    <t>Favor incluir en la base de sugerencias por inconsistencia en fisico vs magnetico $2.500</t>
  </si>
  <si>
    <t>Favor incluir en la base de sugerencias por inconsistencia en fisico vs magnetico $5.000</t>
  </si>
  <si>
    <t>Cancelar: Si bien al realizar el análisis de la información y los soportes se evidencia un mayor valor pagado de $28 de acuerdo con lo facturado($690 vs lo registrado en el medio magnetico ($5.000), se evidencia una inconsistencia en soportes vs el medio magnetico toda vez que en la factura de venta relacionan Dipirona solución inyectable mientras que el medio magnético se evidencia N-Butil Bromuro De Hioscina + Dipirona (20Mg+2.5G)/5Ml Caja Por 5 Ampollas X 5 Ml, por consiguiente, el ítem se califica como «Cancelar».y se sugiere al Grupo de Gestión de Reconocimientos, mediante el Grupo de Reclamaciones, la verificación de la causal correspondiente que permita el reintegro del capital total al item involucrado.</t>
  </si>
  <si>
    <t>Cancelar: Si bien al realizar el análisis de la información y los soportes se evidencia un mayor valor pagado de $84 de acuerdo con lo facturado($5.916) vs lo registrado en el medio magnetico ($6.000), se evidencia una inconsistencia en soportes vs el medio magnetico toda vez que en la factura de venta relacionan Dipirona solución inyectable mientras que el medio magnético se evidencia N-Butil Bromuro De Hioscina + Dipirona (20Mg+2.5G)/5Ml Caja Por 5 Ampollas X 5 Ml, por consiguiente, el ítem se califica como «Cancelar».y se sugiere al Grupo de Gestión de Reconocimientos, mediante el Grupo de Reclamaciones, la verificación de la causal correspondiente que permita el reintegro del capital total al item involucrado.</t>
  </si>
  <si>
    <t>Cancelar: Si bien al realizar el análisis de la información y los soportes se evidencia un mayor valor pagado de $56 de acuerdo con lo facturado($3.944) vs lo registrado en el medio magnetico ($4.000), se evidencia una inconsistencia en soportes vs el medio magnetico toda vez que en la factura de venta relacionan Dipirona solución inyectable mientras que el medio magnético se evidencia N-Butil Bromuro De Hioscina + Dipirona (20Mg+2.5G)/5Ml Caja Por 5 Ampollas X 5 Ml, por consiguiente, el ítem se califica como «Cancelar».y se sugiere al Grupo de Gestión de Reconocimientos, mediante el Grupo de Reclamaciones, la verificación de la causal correspondiente que permita el reintegro del capital total al item involucrado.</t>
  </si>
  <si>
    <t>Cancelar: Si bien al realizar el análisis de la información y los soportes se evidencia un mayor valor pagado de $28 de acuerdo con lo facturado($1.972) vs lo registrado en el medio magnetico ($2.000), se evidencia una inconsistencia en soportes vs el medio magnetico toda vez que en la factura de venta relacionan Dipirona solución inyectable mientras que el medio magnético se evidencia N-Butil Bromuro De Hioscina + Dipirona (20Mg+2.5G)/5Ml Caja Por 5 Ampollas X 5 Ml, por consiguiente, el ítem se califica como «Cancelar».y se sugiere al Grupo de Gestión de Reconocimientos, mediante el Grupo de Reclamaciones, la verificación de la causal correspondiente que permita el reintegro del capital total al item involucrado.</t>
  </si>
  <si>
    <t>Cancelar: Si bien al realizar el análisis de la información y los soportes se evidencia un mayor valor pagado de $60 de acuerdo con lo facturado($1.440) vs lo registrado en el medio magnetico ($1.500), se evidencia una inconsistencia en soportes vs el medio magnetico toda vez que en la factura de venta relacionan Jeringa 5CC mientras que el medio magnético se evidencia Jeringa de 10 CC, por consiguiente, el ítem se califica como «Cancelar».y se sugiere al Grupo de Gestión de Reconocimientos, mediante el Grupo de Reclamaciones, la verificación de la causal correspondiente que permita el reintegro del capital total al item involucrado.</t>
  </si>
  <si>
    <t>Favor incluir en la base de sugerencias por inconsistencia en fisico vs magnetico $1.800</t>
  </si>
  <si>
    <t>Favor incluir en la base de sugerencias por inconsistencia en fisico vs magnetico  valor a reintegrar $2.500</t>
  </si>
  <si>
    <t xml:space="preserve">Favor verificar el valor del item inicialmente facturado y ajustar. </t>
  </si>
  <si>
    <t xml:space="preserve">Valor a reintegrar no corresponde toda vez que revisando el fisico la entidad facturo el elemento reclamado por valor de $655 y registró en el medio magnetico el valor de $700. Ahora bien teniendo en cuenta que en el paquete 22038 el item fue aprobado por valor $655 el valor a reintegrar corresponde al capital involucrado ($700). Favor validar y ajustar.
Adicionalmente favor ajustar el valor del item de acuerdo con loregistrado en la factura presentada inicialmente. </t>
  </si>
  <si>
    <t>Valor a reintegrar no corresponde toda vez que revisando el fisico la entidad facturo el elemento reclamado por valor de $1.972 y registró en el medio magnetico el valor de $2.000 la diferencia es el valor a reintegrar ($28). Favor validar y ajustar.</t>
  </si>
  <si>
    <r>
      <t>Una vez verificada la consulta en el histórico de reclamaciones del usuario Prospero Antonio Amaya Arena, identificado con cédula de ciudadanía No. 84.085.512, correspondiente a la factura No. 708563, se evidencia en la factura física (1) unidad del elemento reclamado “Dipirona 2,5G”, por un valor inicial de $1.972,00.
Adicionalmente, se identifican dos (2) registros de radicación del elemento facturado, asociados al mismo número de reclamación (11253483), los cuales se detallan a continuación:
* Primera entrada – Paquete No. 23014: El paquete se encuentra en estado denegado para el elemento «Dipirona De 2.5 Gramos /5 Ml Solución Inyectable Caja X 5 Ampollas. Cada Ampolla Por 5Ml Contiene 2.5 G De Dipirona».
* Segunda entrada – Paquete No. 25065: El elemento involucrado se encuentra en estado aprobado para el elemento «Dipirona Solución Inyectable 1G/2Ml Caja Por 10 Ampollas En Vidrios Ambar Tipo I Por 2 Ml En Cuneta Plástica» por valor de $</t>
    </r>
    <r>
      <rPr>
        <sz val="11"/>
        <color rgb="FFFF0000"/>
        <rFont val="Verdana"/>
        <family val="2"/>
      </rPr>
      <t xml:space="preserve">2.000,00.
</t>
    </r>
    <r>
      <rPr>
        <sz val="11"/>
        <color theme="1"/>
        <rFont val="Verdana"/>
        <family val="2"/>
      </rPr>
      <t xml:space="preserve">
De acuerdo con lo anterior, se evidencia una diferencia en el nombre y el valor del elemento inicialmente reclamado, por lo cual procede la solicitud de reintegro ya que el elemento aprobado es diferente al registrado en la factura de venta y la hoja de medicamentos.</t>
    </r>
  </si>
  <si>
    <t xml:space="preserve">Favor ajustar el valor del item de acuerdo con lo regisistrado en la factura inicialmente presentada.  </t>
  </si>
  <si>
    <r>
      <t>Una vez verificada la consulta en el histórico de reclamaciones del usuario Daniela  Osorio Tafur, identificado con tarjeta de identidad No. 1.082.879.087, correspondiente a la factura No. 690401, se evidencia que esta registra (1) unidad del elemento reclamado “Solución Fisiológica de Cloruro De Sodio Al 0.9% Caja X 20 Ampollas Pebd Ecoflac X 500 Ml + Inserto”, por un valor inicial de $2.745,00. No obstante, posteriormente la entidad presenta una nueva reclamación sobre el elemento (“Solución Fisiológica de Cloruro De Sodio Al 0.9% Caja X 20 Ampollas Pebd Ecoflac X 500 Ml + Inserto”), también por (1) unidad, pero por un valor de $2.800,00, el cual no coincide con el valor inicialmente facturado.
Adicionalmente, se identifican dos (2) registros de radicación del elemento facturado, asociados al mismo número de reclamación (11173394), los cuales se detallan a continuación:
* Primera entrada – Paquete No. 23001: El paquete se encuentra en estado denegado.
* Segunda entrada – Paquete No. 25065: El elemento involucrado se encuentra en estado aprobado por valor de $</t>
    </r>
    <r>
      <rPr>
        <sz val="11"/>
        <color rgb="FFFF0000"/>
        <rFont val="Verdana"/>
        <family val="2"/>
      </rPr>
      <t>2.800,00.</t>
    </r>
    <r>
      <rPr>
        <sz val="11"/>
        <color theme="1"/>
        <rFont val="Verdana"/>
        <family val="2"/>
      </rPr>
      <t xml:space="preserve">
De acuerdo con lo anterior, se evidencia una diferencia entre el valor inicialmente reclamado y el valor facturado en la respuesta, sin embargo, no procede la solicitud de reintegro ya que el valor aprobado es menor al inicialmente reclamado.</t>
    </r>
  </si>
  <si>
    <t xml:space="preserve">Se sugiere eliminar de la justificación la linea denominada "tercera entrada", toda vez que al consultar en el historico de reclamaciones con el documento de la victima se evidencia que si bien es la misma factura de venta la entidad lo reclamo bajo un numero de radiado difente al inial, lo que configura un radicado como nuevo. </t>
  </si>
  <si>
    <t>g</t>
  </si>
  <si>
    <t>Cancelar: Si bien al realizar el análisis de la información y los soportes se evidencia un mayor valor pagado de $1.156 de acuerdo con lo facturado ($344) vs lo registrado en el medio magnetico ($1.500), se evidencia una inconsistencia en soportes vs el medio magnetico toda vez que en la factura de venta relacionan Acetaminofen tabletas 500MG mientras que el medio magnético Cronofen 500 Mg Tabletas Presentación Comercial: Caja Por 6 Tabletas En Envase Blister Pvc Transparente/Foil Alumin, por consiguiente, el ítem se califica como «Cancelar».y se sugiere al Grupo de Gestión de Reconocimientos, mediante el Grupo de Reclamaciones, la verificación de la causal correspondiente que permita el reintegro del capital total al item involucrado.</t>
  </si>
  <si>
    <t>Cero</t>
  </si>
  <si>
    <t>Cancelar: Si bien al realizar el análisis de la información y los soportes no se evidencia un mayor valor, si se evidencia una inconsistencia en soportes vs el medio magnetico toda vez que en la factura de venta relacionan Tramadol clorhidrato solución inyectable mientras que el medio magnético se evidenciaMetoclopramida 10 Mg Caja X 30 Tabletas Minipack En Blister Pvc- Aluminio X 30 Tabletas , por consiguiente, el ítem se califica como «Cancelar».y se sugiere al Grupo de Gestión de Reconocimientos, mediante el Grupo de Reclamaciones, la verificación de la causal correspondiente que permita el reintegro del capital total al item involucrado.</t>
  </si>
  <si>
    <t xml:space="preserve">Menos 20% </t>
  </si>
  <si>
    <t>Análisis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</si>
</sst>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164" formatCode="&quot;$&quot;\ * #,##0.00\ &quot;(Capital)&quot;"/>
    <numFmt numFmtId="165" formatCode="0\ &quot;(Número de Orfeo)&quot;"/>
    <numFmt numFmtId="166" formatCode="[$-240A]d&quot; de &quot;mmmm&quot; de &quot;yyyy;@"/>
    <numFmt numFmtId="167" formatCode="0.0%"/>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sz val="11"/>
      <color rgb="FF000000"/>
      <name val="Verdana"/>
      <family val="2"/>
    </font>
    <font>
      <sz val="11"/>
      <color rgb="FFFF0000"/>
      <name val="Verdana"/>
      <family val="2"/>
    </font>
    <font>
      <sz val="11"/>
      <color rgb="FFC00000"/>
      <name val="Verdana"/>
      <family val="2"/>
    </font>
    <font>
      <sz val="12"/>
      <color theme="1"/>
      <name val="Aptos"/>
      <family val="2"/>
    </font>
  </fonts>
  <fills count="8">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
      <patternFill patternType="solid">
        <fgColor theme="5" tint="0.59999389629810485"/>
        <bgColor indexed="64"/>
      </patternFill>
    </fill>
    <fill>
      <patternFill patternType="solid">
        <fgColor rgb="FFC00000"/>
        <bgColor indexed="64"/>
      </patternFill>
    </fill>
    <fill>
      <patternFill patternType="solid">
        <fgColor theme="5"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cellStyleXfs>
  <cellXfs count="87">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3" fontId="5" fillId="4" borderId="12"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9" fontId="3" fillId="0" borderId="1" xfId="2" applyFont="1" applyBorder="1" applyAlignment="1">
      <alignment horizontal="left" vertical="center" wrapText="1"/>
    </xf>
    <xf numFmtId="0" fontId="3" fillId="0" borderId="1" xfId="0" applyFont="1" applyBorder="1" applyAlignment="1">
      <alignment horizontal="center"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0" xfId="0" applyFont="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4" fillId="0" borderId="7" xfId="0" applyFont="1" applyBorder="1" applyAlignment="1">
      <alignment vertical="center" wrapText="1"/>
    </xf>
    <xf numFmtId="0" fontId="4" fillId="0" borderId="1" xfId="0" applyFont="1" applyBorder="1" applyAlignment="1">
      <alignment horizontal="justify" vertical="center" wrapText="1"/>
    </xf>
    <xf numFmtId="44" fontId="4" fillId="0" borderId="1" xfId="1" applyFont="1" applyFill="1" applyBorder="1" applyAlignment="1">
      <alignment horizontal="center" vertical="center" wrapText="1"/>
    </xf>
    <xf numFmtId="44" fontId="4" fillId="0" borderId="1" xfId="1" applyFont="1" applyBorder="1" applyAlignment="1">
      <alignment horizontal="center" vertical="center"/>
    </xf>
    <xf numFmtId="0" fontId="7" fillId="0" borderId="1" xfId="0" applyFont="1" applyBorder="1" applyAlignment="1">
      <alignment horizontal="justify" vertical="center" wrapText="1"/>
    </xf>
    <xf numFmtId="44" fontId="4" fillId="0" borderId="1" xfId="1" applyFont="1" applyFill="1" applyBorder="1" applyAlignment="1">
      <alignment horizontal="center" vertical="center"/>
    </xf>
    <xf numFmtId="0" fontId="4" fillId="3" borderId="1" xfId="0" applyFont="1" applyFill="1" applyBorder="1" applyAlignment="1">
      <alignment horizontal="justify" vertical="center" wrapText="1"/>
    </xf>
    <xf numFmtId="44" fontId="4" fillId="3" borderId="1" xfId="1" applyFont="1" applyFill="1" applyBorder="1" applyAlignment="1">
      <alignment horizontal="center" vertical="center"/>
    </xf>
    <xf numFmtId="0" fontId="6" fillId="0" borderId="1" xfId="0" quotePrefix="1" applyFont="1" applyBorder="1" applyAlignment="1">
      <alignment horizontal="center" vertical="center" wrapText="1"/>
    </xf>
    <xf numFmtId="0" fontId="4" fillId="0" borderId="1" xfId="5" applyFont="1" applyBorder="1" applyAlignment="1">
      <alignment horizontal="center" vertical="center"/>
    </xf>
    <xf numFmtId="14" fontId="4" fillId="0" borderId="1" xfId="5" applyNumberFormat="1" applyFont="1" applyBorder="1" applyAlignment="1">
      <alignment horizontal="center" vertical="center"/>
    </xf>
    <xf numFmtId="0" fontId="4" fillId="0" borderId="1" xfId="5" applyFont="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4" fillId="0" borderId="15" xfId="0" applyFont="1" applyBorder="1" applyAlignment="1">
      <alignment horizontal="center" vertical="center" wrapText="1"/>
    </xf>
    <xf numFmtId="0" fontId="4" fillId="7" borderId="1" xfId="0" applyFont="1" applyFill="1" applyBorder="1" applyAlignment="1">
      <alignment horizontal="center" vertical="center" wrapText="1"/>
    </xf>
    <xf numFmtId="0" fontId="4" fillId="7" borderId="1" xfId="0" applyFont="1" applyFill="1" applyBorder="1" applyAlignment="1">
      <alignment horizontal="justify" vertical="center" wrapText="1"/>
    </xf>
    <xf numFmtId="44" fontId="4" fillId="7" borderId="1" xfId="1" applyFont="1" applyFill="1" applyBorder="1" applyAlignment="1">
      <alignment horizontal="center" vertical="center"/>
    </xf>
    <xf numFmtId="44" fontId="8" fillId="0" borderId="1" xfId="1" applyFont="1" applyBorder="1" applyAlignment="1">
      <alignment horizontal="center" vertical="center"/>
    </xf>
    <xf numFmtId="0" fontId="8" fillId="7" borderId="1" xfId="0" applyFont="1" applyFill="1" applyBorder="1" applyAlignment="1">
      <alignment horizontal="center" vertical="center" wrapText="1"/>
    </xf>
    <xf numFmtId="44" fontId="8" fillId="7" borderId="1" xfId="1" applyFont="1" applyFill="1" applyBorder="1" applyAlignment="1">
      <alignment horizontal="center" vertical="center"/>
    </xf>
    <xf numFmtId="0" fontId="6" fillId="3" borderId="1" xfId="0" applyFont="1" applyFill="1" applyBorder="1" applyAlignment="1">
      <alignment horizontal="justify" vertical="center" wrapText="1"/>
    </xf>
    <xf numFmtId="0" fontId="9" fillId="7" borderId="1" xfId="0" applyFont="1" applyFill="1" applyBorder="1" applyAlignment="1">
      <alignment horizontal="center" vertical="center" wrapText="1"/>
    </xf>
    <xf numFmtId="44" fontId="9" fillId="7" borderId="1" xfId="1" applyFont="1" applyFill="1" applyBorder="1" applyAlignment="1">
      <alignment horizontal="center" vertical="center"/>
    </xf>
    <xf numFmtId="44" fontId="9" fillId="3" borderId="1" xfId="1" applyFont="1" applyFill="1" applyBorder="1" applyAlignment="1">
      <alignment horizontal="center" vertical="center"/>
    </xf>
    <xf numFmtId="0" fontId="6" fillId="7" borderId="1" xfId="0" applyFont="1" applyFill="1" applyBorder="1" applyAlignment="1">
      <alignment horizontal="center" vertical="center" wrapText="1"/>
    </xf>
    <xf numFmtId="0" fontId="6" fillId="7" borderId="1" xfId="0" applyFont="1" applyFill="1" applyBorder="1" applyAlignment="1">
      <alignment horizontal="justify" vertical="center" wrapText="1"/>
    </xf>
    <xf numFmtId="44" fontId="6" fillId="7" borderId="1" xfId="1" applyFont="1" applyFill="1" applyBorder="1" applyAlignment="1">
      <alignment horizontal="center" vertical="center"/>
    </xf>
    <xf numFmtId="9" fontId="4"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0" fontId="4" fillId="5" borderId="1" xfId="0" applyFont="1" applyFill="1" applyBorder="1" applyAlignment="1">
      <alignment horizontal="center" vertical="center"/>
    </xf>
    <xf numFmtId="0" fontId="5" fillId="6" borderId="1" xfId="0" applyFont="1" applyFill="1" applyBorder="1" applyAlignment="1">
      <alignment horizontal="center" vertical="center"/>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0" fontId="3" fillId="0" borderId="1" xfId="0" applyFont="1" applyBorder="1" applyAlignment="1">
      <alignment vertical="center"/>
    </xf>
    <xf numFmtId="3" fontId="4" fillId="0" borderId="1" xfId="0" applyNumberFormat="1" applyFont="1" applyBorder="1" applyAlignment="1">
      <alignment vertical="center"/>
    </xf>
    <xf numFmtId="10" fontId="4" fillId="0" borderId="1" xfId="2" applyNumberFormat="1" applyFont="1" applyFill="1" applyBorder="1" applyAlignment="1">
      <alignment horizontal="center" vertical="center" wrapText="1"/>
    </xf>
    <xf numFmtId="167" fontId="4" fillId="0" borderId="0" xfId="2" applyNumberFormat="1" applyFont="1" applyAlignment="1">
      <alignment horizontal="center" vertical="center" wrapText="1"/>
    </xf>
    <xf numFmtId="0" fontId="4" fillId="0" borderId="0" xfId="0" applyFont="1" applyAlignment="1">
      <alignment horizontal="center" vertical="center"/>
    </xf>
    <xf numFmtId="0" fontId="3" fillId="0" borderId="1" xfId="0" applyFont="1" applyBorder="1" applyAlignment="1">
      <alignment horizontal="center" vertical="center" wrapText="1"/>
    </xf>
    <xf numFmtId="0" fontId="5" fillId="4" borderId="1" xfId="0" applyFont="1" applyFill="1" applyBorder="1" applyAlignment="1">
      <alignment horizontal="center"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3" fillId="0" borderId="9" xfId="0" applyFont="1" applyBorder="1" applyAlignment="1">
      <alignment horizontal="left" vertical="center"/>
    </xf>
    <xf numFmtId="0" fontId="3" fillId="0" borderId="7" xfId="0" applyFont="1" applyBorder="1" applyAlignment="1">
      <alignment horizontal="left" vertical="center"/>
    </xf>
    <xf numFmtId="165" fontId="4" fillId="0" borderId="2" xfId="0" applyNumberFormat="1" applyFont="1" applyBorder="1" applyAlignment="1">
      <alignment horizontal="left" vertical="center"/>
    </xf>
    <xf numFmtId="165" fontId="4" fillId="0" borderId="13" xfId="0" applyNumberFormat="1" applyFont="1" applyBorder="1" applyAlignment="1">
      <alignment horizontal="left" vertical="center"/>
    </xf>
    <xf numFmtId="165" fontId="4" fillId="0" borderId="14" xfId="0" applyNumberFormat="1" applyFont="1" applyBorder="1" applyAlignment="1">
      <alignment horizontal="left" vertical="center"/>
    </xf>
    <xf numFmtId="164" fontId="3" fillId="0" borderId="1" xfId="0" applyNumberFormat="1" applyFont="1" applyBorder="1" applyAlignment="1">
      <alignment horizontal="center" vertical="center"/>
    </xf>
    <xf numFmtId="166" fontId="4" fillId="0" borderId="2" xfId="0" applyNumberFormat="1" applyFont="1" applyBorder="1" applyAlignment="1">
      <alignment horizontal="left" vertical="center"/>
    </xf>
    <xf numFmtId="166" fontId="4" fillId="0" borderId="13" xfId="0" applyNumberFormat="1"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7" xfId="0" applyFont="1" applyBorder="1" applyAlignment="1">
      <alignment horizontal="left" vertical="center"/>
    </xf>
    <xf numFmtId="0" fontId="3" fillId="0" borderId="2" xfId="0" applyFont="1" applyBorder="1" applyAlignment="1">
      <alignment horizontal="left" vertical="center"/>
    </xf>
    <xf numFmtId="0" fontId="3" fillId="0" borderId="13" xfId="0" applyFont="1" applyBorder="1" applyAlignment="1">
      <alignment horizontal="left" vertical="center"/>
    </xf>
    <xf numFmtId="0" fontId="4" fillId="0" borderId="1" xfId="0" applyFont="1" applyBorder="1" applyAlignment="1">
      <alignment vertical="center"/>
    </xf>
  </cellXfs>
  <cellStyles count="6">
    <cellStyle name="Moneda" xfId="1" builtinId="4"/>
    <cellStyle name="Moneda 2" xfId="3" xr:uid="{00000000-0005-0000-0000-000001000000}"/>
    <cellStyle name="Normal" xfId="0" builtinId="0"/>
    <cellStyle name="Normal 2" xfId="4" xr:uid="{2F916840-774D-4150-B391-43CA851CA411}"/>
    <cellStyle name="Normal 2 2" xfId="5" xr:uid="{711DCAF8-2033-4A0D-9CD2-672B5F0AA2FB}"/>
    <cellStyle name="Porcentaje" xfId="2" builtinId="5"/>
  </cellStyles>
  <dxfs count="0"/>
  <tableStyles count="0" defaultTableStyle="TableStyleMedium2" defaultPivotStyle="PivotStyleLight16"/>
  <colors>
    <mruColors>
      <color rgb="FF38C6B8"/>
      <color rgb="FFFF6565"/>
      <color rgb="FF00FFFF"/>
      <color rgb="FFFF2F2F"/>
      <color rgb="FF3EC2B5"/>
      <color rgb="FF38B0A5"/>
      <color rgb="FF32B0A5"/>
      <color rgb="FF175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391584</xdr:colOff>
      <xdr:row>1</xdr:row>
      <xdr:rowOff>63501</xdr:rowOff>
    </xdr:from>
    <xdr:to>
      <xdr:col>3</xdr:col>
      <xdr:colOff>521562</xdr:colOff>
      <xdr:row>6</xdr:row>
      <xdr:rowOff>306917</xdr:rowOff>
    </xdr:to>
    <xdr:pic>
      <xdr:nvPicPr>
        <xdr:cNvPr id="3" name="Imagen 2">
          <a:extLst>
            <a:ext uri="{FF2B5EF4-FFF2-40B4-BE49-F238E27FC236}">
              <a16:creationId xmlns:a16="http://schemas.microsoft.com/office/drawing/2014/main" id="{82361ECB-92C6-46D2-AA55-3043BA8F1F48}"/>
            </a:ext>
          </a:extLst>
        </xdr:cNvPr>
        <xdr:cNvPicPr>
          <a:picLocks noChangeAspect="1"/>
        </xdr:cNvPicPr>
      </xdr:nvPicPr>
      <xdr:blipFill>
        <a:blip xmlns:r="http://schemas.openxmlformats.org/officeDocument/2006/relationships" r:embed="rId1"/>
        <a:stretch>
          <a:fillRect/>
        </a:stretch>
      </xdr:blipFill>
      <xdr:spPr>
        <a:xfrm>
          <a:off x="709084" y="306918"/>
          <a:ext cx="2084918" cy="188383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eisy Liliana Velasquez Alarcón" id="{3950478D-4DEF-4BC6-A610-33A318626769}" userId="S::Deisy.Velasquez@adres.gov.co::1c005f76-b19b-4457-8a5d-ee46a6080496"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W3" dT="2026-06-22T17:20:51.86" personId="{3950478D-4DEF-4BC6-A610-33A318626769}" id="{76414A7F-9E6F-43BB-A1FE-1A681E17240A}">
    <text>Favor ajustar de acuerdo con los cambios efectuados.</text>
  </threadedComment>
  <threadedComment ref="W4" dT="2026-06-22T17:21:46.68" personId="{3950478D-4DEF-4BC6-A610-33A318626769}" id="{9CA275EA-2707-4FBA-AC8B-D961C296CB32}">
    <text>Favor ajustar de acuerdo con los cambios realizados.</text>
  </threadedComment>
  <threadedComment ref="W6" dT="2026-06-22T17:22:07.42" personId="{3950478D-4DEF-4BC6-A610-33A318626769}" id="{8DEE0AFA-C306-4EC3-AF77-14E491391654}">
    <text>Favor ajustar de acuerdo con los cambios realizados.</text>
  </threadedComment>
  <threadedComment ref="W7" dT="2026-06-22T17:20:30.78" personId="{3950478D-4DEF-4BC6-A610-33A318626769}" id="{CA6F5A62-CD8F-4C5D-86C7-6D68330E32AE}">
    <text>Favor ajustar de acuerdo con los cambios en la calificación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B1:AF889"/>
  <sheetViews>
    <sheetView showGridLines="0" tabSelected="1" topLeftCell="X1" zoomScale="70" zoomScaleNormal="70" workbookViewId="0">
      <pane ySplit="9" topLeftCell="A477" activePane="bottomLeft" state="frozen"/>
      <selection activeCell="W1" sqref="W1"/>
      <selection pane="bottomLeft" activeCell="Z477" sqref="Z477"/>
    </sheetView>
  </sheetViews>
  <sheetFormatPr baseColWidth="10" defaultColWidth="11.453125" defaultRowHeight="13.5" zeroHeight="1" x14ac:dyDescent="0.35"/>
  <cols>
    <col min="1" max="1" width="4.7265625" style="4" customWidth="1"/>
    <col min="2" max="2" width="10.81640625" style="10" customWidth="1"/>
    <col min="3" max="3" width="18.453125" style="10" customWidth="1"/>
    <col min="4" max="4" width="17.7265625" style="11" customWidth="1"/>
    <col min="5" max="5" width="15.54296875" style="11" customWidth="1"/>
    <col min="6" max="6" width="17.1796875" style="4" customWidth="1"/>
    <col min="7" max="7" width="16" style="4" customWidth="1"/>
    <col min="8" max="8" width="15.453125" style="4" customWidth="1"/>
    <col min="9" max="9" width="19.7265625" style="4" customWidth="1"/>
    <col min="10" max="10" width="22" style="4" customWidth="1"/>
    <col min="11" max="11" width="32.54296875" style="11" customWidth="1"/>
    <col min="12" max="12" width="20.453125" style="4" customWidth="1"/>
    <col min="13" max="13" width="25.26953125" style="4" customWidth="1"/>
    <col min="14" max="14" width="19.7265625" style="4" customWidth="1"/>
    <col min="15" max="15" width="24" style="4" customWidth="1"/>
    <col min="16" max="20" width="19.7265625" style="4" customWidth="1"/>
    <col min="21" max="21" width="19.7265625" style="11" customWidth="1"/>
    <col min="22" max="22" width="28.7265625" style="4" customWidth="1"/>
    <col min="23" max="23" width="151.7265625" style="4" customWidth="1"/>
    <col min="24" max="24" width="21.453125" style="4" customWidth="1"/>
    <col min="25" max="25" width="22.453125" style="4" customWidth="1"/>
    <col min="26" max="26" width="54.54296875" style="4" customWidth="1"/>
    <col min="27" max="27" width="30.81640625" style="4" customWidth="1"/>
    <col min="28" max="28" width="20.453125" style="4" hidden="1" customWidth="1"/>
    <col min="29" max="29" width="30.81640625" style="4" customWidth="1"/>
    <col min="30" max="30" width="22.54296875" style="4" customWidth="1"/>
    <col min="31" max="49" width="11.453125" style="4" customWidth="1"/>
    <col min="50" max="16384" width="11.453125" style="4"/>
  </cols>
  <sheetData>
    <row r="1" spans="2:30" ht="19.5" customHeight="1" x14ac:dyDescent="0.35"/>
    <row r="2" spans="2:30" ht="25.5" customHeight="1" x14ac:dyDescent="0.35">
      <c r="B2" s="21"/>
      <c r="C2" s="22"/>
      <c r="D2" s="23"/>
      <c r="E2" s="66" t="s">
        <v>0</v>
      </c>
      <c r="F2" s="68" t="s">
        <v>1</v>
      </c>
      <c r="G2" s="69"/>
      <c r="H2" s="78" t="str">
        <f>D10</f>
        <v xml:space="preserve">Centro Diagnóstico Especialistas Ltda. Cedes Ltda. </v>
      </c>
      <c r="I2" s="79"/>
      <c r="J2" s="79"/>
      <c r="K2" s="79"/>
      <c r="L2" s="79"/>
      <c r="M2" s="79"/>
      <c r="N2" s="79"/>
      <c r="O2" s="79"/>
      <c r="P2" s="79"/>
      <c r="Q2" s="79"/>
      <c r="R2" s="79"/>
      <c r="S2" s="79"/>
      <c r="T2" s="79"/>
      <c r="U2" s="80"/>
      <c r="V2" s="13" t="s">
        <v>2</v>
      </c>
      <c r="W2" s="12">
        <f>SUM(W3:W6)</f>
        <v>879</v>
      </c>
      <c r="X2" s="16">
        <v>1</v>
      </c>
    </row>
    <row r="3" spans="2:30" ht="25.5" customHeight="1" x14ac:dyDescent="0.35">
      <c r="B3" s="18"/>
      <c r="C3" s="20"/>
      <c r="D3" s="19"/>
      <c r="E3" s="66"/>
      <c r="F3" s="70"/>
      <c r="G3" s="71"/>
      <c r="H3" s="81"/>
      <c r="I3" s="82"/>
      <c r="J3" s="82"/>
      <c r="K3" s="82"/>
      <c r="L3" s="82"/>
      <c r="M3" s="82"/>
      <c r="N3" s="82"/>
      <c r="O3" s="82"/>
      <c r="P3" s="82"/>
      <c r="Q3" s="82"/>
      <c r="R3" s="82"/>
      <c r="S3" s="82"/>
      <c r="T3" s="82"/>
      <c r="U3" s="83"/>
      <c r="V3" s="59" t="s">
        <v>3</v>
      </c>
      <c r="W3" s="60">
        <f>+COUNTIF(V10:V888,"01 Procede")</f>
        <v>286</v>
      </c>
      <c r="X3" s="16">
        <f>W3/$W$2</f>
        <v>0.32536973833902161</v>
      </c>
    </row>
    <row r="4" spans="2:30" ht="25.5" customHeight="1" x14ac:dyDescent="0.35">
      <c r="B4" s="18"/>
      <c r="C4" s="20"/>
      <c r="D4" s="19"/>
      <c r="E4" s="66"/>
      <c r="F4" s="14" t="s">
        <v>4</v>
      </c>
      <c r="G4" s="15"/>
      <c r="H4" s="72">
        <v>20264200035141</v>
      </c>
      <c r="I4" s="73"/>
      <c r="J4" s="73"/>
      <c r="K4" s="73"/>
      <c r="L4" s="73"/>
      <c r="M4" s="73"/>
      <c r="N4" s="73"/>
      <c r="O4" s="73"/>
      <c r="P4" s="73"/>
      <c r="Q4" s="73"/>
      <c r="R4" s="73"/>
      <c r="S4" s="73"/>
      <c r="T4" s="73"/>
      <c r="U4" s="74"/>
      <c r="V4" s="59" t="s">
        <v>5</v>
      </c>
      <c r="W4" s="60">
        <f>+COUNTIF(V10:V888,"02 No Procede")</f>
        <v>589</v>
      </c>
      <c r="X4" s="16">
        <f>W4/$W$2</f>
        <v>0.67007963594994313</v>
      </c>
    </row>
    <row r="5" spans="2:30" ht="25.5" customHeight="1" x14ac:dyDescent="0.35">
      <c r="B5" s="18"/>
      <c r="C5" s="20"/>
      <c r="D5" s="19"/>
      <c r="E5" s="66"/>
      <c r="F5" s="14" t="s">
        <v>6</v>
      </c>
      <c r="G5" s="15"/>
      <c r="H5" s="76">
        <v>46064</v>
      </c>
      <c r="I5" s="77"/>
      <c r="J5" s="77"/>
      <c r="K5" s="77"/>
      <c r="L5" s="77"/>
      <c r="M5" s="77"/>
      <c r="N5" s="77"/>
      <c r="O5" s="77"/>
      <c r="P5" s="77"/>
      <c r="Q5" s="77"/>
      <c r="R5" s="77"/>
      <c r="S5" s="77"/>
      <c r="T5" s="77"/>
      <c r="U5" s="77"/>
      <c r="V5" s="59" t="s">
        <v>7</v>
      </c>
      <c r="W5" s="60">
        <f>+COUNTIF(V10:V888,"03 Sin Concepto")</f>
        <v>0</v>
      </c>
      <c r="X5" s="16">
        <f>W5/$W$2</f>
        <v>0</v>
      </c>
    </row>
    <row r="6" spans="2:30" ht="25.5" customHeight="1" x14ac:dyDescent="0.35">
      <c r="B6" s="18"/>
      <c r="C6" s="20"/>
      <c r="D6" s="19"/>
      <c r="E6" s="66"/>
      <c r="F6" s="84" t="s">
        <v>8</v>
      </c>
      <c r="G6" s="85"/>
      <c r="H6" s="86" t="s">
        <v>9</v>
      </c>
      <c r="I6" s="86"/>
      <c r="J6" s="86"/>
      <c r="K6" s="86"/>
      <c r="L6" s="86"/>
      <c r="M6" s="86"/>
      <c r="N6" s="86"/>
      <c r="O6" s="86"/>
      <c r="P6" s="86"/>
      <c r="Q6" s="86"/>
      <c r="R6" s="86"/>
      <c r="S6" s="86"/>
      <c r="T6" s="86"/>
      <c r="U6" s="86"/>
      <c r="V6" s="61" t="s">
        <v>10</v>
      </c>
      <c r="W6" s="62">
        <f>+COUNTIF(V10:V888,"04 Cancelar")</f>
        <v>4</v>
      </c>
      <c r="X6" s="16">
        <f>W6/$W$2</f>
        <v>4.5506257110352671E-3</v>
      </c>
    </row>
    <row r="7" spans="2:30" ht="25.5" customHeight="1" x14ac:dyDescent="0.35">
      <c r="B7" s="24"/>
      <c r="C7" s="25"/>
      <c r="D7" s="26"/>
      <c r="E7" s="17" t="s">
        <v>11</v>
      </c>
      <c r="F7" s="67" t="s">
        <v>12</v>
      </c>
      <c r="G7" s="67"/>
      <c r="H7" s="67"/>
      <c r="I7" s="67"/>
      <c r="J7" s="67"/>
      <c r="K7" s="67"/>
      <c r="L7" s="67"/>
      <c r="M7" s="67"/>
      <c r="N7" s="67"/>
      <c r="O7" s="67"/>
      <c r="P7" s="67"/>
      <c r="Q7" s="67"/>
      <c r="R7" s="67"/>
      <c r="S7" s="67"/>
      <c r="T7" s="67"/>
      <c r="U7" s="67"/>
      <c r="V7" s="61" t="s">
        <v>13</v>
      </c>
      <c r="W7" s="75">
        <f>SUM(X9:X888)</f>
        <v>4030227</v>
      </c>
      <c r="X7" s="75"/>
    </row>
    <row r="8" spans="2:30" ht="18.75" customHeight="1" x14ac:dyDescent="0.35">
      <c r="B8" s="11"/>
      <c r="C8" s="11"/>
      <c r="E8" s="5"/>
      <c r="F8" s="5"/>
      <c r="G8" s="5"/>
      <c r="H8" s="5"/>
      <c r="I8" s="5"/>
      <c r="J8" s="5"/>
      <c r="K8" s="6"/>
      <c r="L8" s="5"/>
      <c r="M8" s="5"/>
      <c r="N8" s="5"/>
      <c r="O8" s="5"/>
      <c r="P8" s="5"/>
      <c r="Q8" s="5"/>
      <c r="R8" s="5"/>
      <c r="S8" s="5"/>
      <c r="T8" s="5"/>
      <c r="U8" s="6"/>
      <c r="W8" s="65"/>
      <c r="X8" s="65"/>
    </row>
    <row r="9" spans="2:30" ht="47.25" customHeight="1" x14ac:dyDescent="0.35">
      <c r="B9" s="7" t="s">
        <v>14</v>
      </c>
      <c r="C9" s="7" t="s">
        <v>15</v>
      </c>
      <c r="D9" s="7" t="s">
        <v>16</v>
      </c>
      <c r="E9" s="7" t="s">
        <v>17</v>
      </c>
      <c r="F9" s="7" t="s">
        <v>18</v>
      </c>
      <c r="G9" s="7" t="s">
        <v>19</v>
      </c>
      <c r="H9" s="7" t="s">
        <v>20</v>
      </c>
      <c r="I9" s="7" t="s">
        <v>21</v>
      </c>
      <c r="J9" s="7" t="s">
        <v>22</v>
      </c>
      <c r="K9" s="7" t="s">
        <v>23</v>
      </c>
      <c r="L9" s="7" t="s">
        <v>24</v>
      </c>
      <c r="M9" s="7" t="s">
        <v>25</v>
      </c>
      <c r="N9" s="7" t="s">
        <v>26</v>
      </c>
      <c r="O9" s="7" t="s">
        <v>27</v>
      </c>
      <c r="P9" s="7" t="s">
        <v>28</v>
      </c>
      <c r="Q9" s="7" t="s">
        <v>29</v>
      </c>
      <c r="R9" s="7" t="s">
        <v>30</v>
      </c>
      <c r="S9" s="7" t="s">
        <v>31</v>
      </c>
      <c r="T9" s="7" t="s">
        <v>32</v>
      </c>
      <c r="U9" s="7" t="s">
        <v>33</v>
      </c>
      <c r="V9" s="7" t="s">
        <v>34</v>
      </c>
      <c r="W9" s="7" t="s">
        <v>35</v>
      </c>
      <c r="X9" s="7" t="s">
        <v>36</v>
      </c>
      <c r="Y9" s="57" t="s">
        <v>864</v>
      </c>
      <c r="Z9" s="58" t="s">
        <v>1537</v>
      </c>
      <c r="AA9" s="58" t="s">
        <v>1616</v>
      </c>
      <c r="AB9" s="58" t="s">
        <v>1576</v>
      </c>
      <c r="AC9" s="58" t="s">
        <v>1616</v>
      </c>
      <c r="AD9" s="58" t="s">
        <v>1576</v>
      </c>
    </row>
    <row r="10" spans="2:30" s="11" customFormat="1" ht="210" customHeight="1" x14ac:dyDescent="0.35">
      <c r="B10" s="8">
        <v>1</v>
      </c>
      <c r="C10" s="8" t="s">
        <v>37</v>
      </c>
      <c r="D10" s="9" t="s">
        <v>38</v>
      </c>
      <c r="E10" s="9">
        <v>800193989</v>
      </c>
      <c r="F10" s="35">
        <v>10470371</v>
      </c>
      <c r="G10" s="35">
        <v>61923276</v>
      </c>
      <c r="H10" s="35">
        <v>25065</v>
      </c>
      <c r="I10" s="9" t="s">
        <v>39</v>
      </c>
      <c r="J10" s="9" t="s">
        <v>40</v>
      </c>
      <c r="K10" s="9" t="s">
        <v>41</v>
      </c>
      <c r="L10" s="33">
        <v>1000</v>
      </c>
      <c r="M10" s="9" t="s">
        <v>687</v>
      </c>
      <c r="N10" s="35">
        <v>537660</v>
      </c>
      <c r="O10" s="37" t="s">
        <v>42</v>
      </c>
      <c r="P10" s="36">
        <v>42210</v>
      </c>
      <c r="Q10" s="36">
        <v>42210</v>
      </c>
      <c r="R10" s="36">
        <v>42210</v>
      </c>
      <c r="S10" s="35" t="s">
        <v>43</v>
      </c>
      <c r="T10" s="35">
        <v>84085536</v>
      </c>
      <c r="U10" s="9" t="s">
        <v>44</v>
      </c>
      <c r="V10" s="9" t="s">
        <v>45</v>
      </c>
      <c r="W10" s="30" t="s">
        <v>866</v>
      </c>
      <c r="X10" s="29">
        <v>40</v>
      </c>
      <c r="Y10" s="9" t="s">
        <v>865</v>
      </c>
      <c r="Z10" s="9" t="s">
        <v>1538</v>
      </c>
      <c r="AA10" s="63">
        <f>40%/661</f>
        <v>6.0514372163388811E-4</v>
      </c>
      <c r="AB10" s="9" t="s">
        <v>1538</v>
      </c>
      <c r="AC10" s="63">
        <f>35%/661</f>
        <v>5.2950075642965201E-4</v>
      </c>
      <c r="AD10" s="9" t="s">
        <v>1538</v>
      </c>
    </row>
    <row r="11" spans="2:30" s="11" customFormat="1" ht="210" customHeight="1" x14ac:dyDescent="0.35">
      <c r="B11" s="8">
        <v>2</v>
      </c>
      <c r="C11" s="8" t="s">
        <v>37</v>
      </c>
      <c r="D11" s="9" t="s">
        <v>38</v>
      </c>
      <c r="E11" s="9">
        <v>800193989</v>
      </c>
      <c r="F11" s="35">
        <v>10470371</v>
      </c>
      <c r="G11" s="35">
        <v>61923280</v>
      </c>
      <c r="H11" s="35">
        <v>25065</v>
      </c>
      <c r="I11" s="9" t="s">
        <v>39</v>
      </c>
      <c r="J11" s="9" t="s">
        <v>40</v>
      </c>
      <c r="K11" s="9" t="s">
        <v>46</v>
      </c>
      <c r="L11" s="33">
        <v>72600</v>
      </c>
      <c r="M11" s="9" t="s">
        <v>687</v>
      </c>
      <c r="N11" s="35">
        <v>537660</v>
      </c>
      <c r="O11" s="37" t="s">
        <v>47</v>
      </c>
      <c r="P11" s="36">
        <v>42210</v>
      </c>
      <c r="Q11" s="36">
        <v>42210</v>
      </c>
      <c r="R11" s="36">
        <v>42210</v>
      </c>
      <c r="S11" s="35" t="s">
        <v>43</v>
      </c>
      <c r="T11" s="35">
        <v>84085536</v>
      </c>
      <c r="U11" s="9" t="s">
        <v>44</v>
      </c>
      <c r="V11" s="9" t="s">
        <v>48</v>
      </c>
      <c r="W11" s="30" t="s">
        <v>867</v>
      </c>
      <c r="X11" s="29">
        <v>0</v>
      </c>
      <c r="Y11" s="9" t="s">
        <v>865</v>
      </c>
      <c r="Z11" s="9" t="s">
        <v>1538</v>
      </c>
      <c r="AA11" s="63">
        <f t="shared" ref="AA11:AA74" si="0">40%/661</f>
        <v>6.0514372163388811E-4</v>
      </c>
      <c r="AB11" s="9" t="s">
        <v>1538</v>
      </c>
      <c r="AC11" s="63">
        <f t="shared" ref="AC11:AC74" si="1">35%/661</f>
        <v>5.2950075642965201E-4</v>
      </c>
      <c r="AD11" s="9" t="s">
        <v>1538</v>
      </c>
    </row>
    <row r="12" spans="2:30" s="11" customFormat="1" ht="237" customHeight="1" x14ac:dyDescent="0.35">
      <c r="B12" s="8">
        <v>3</v>
      </c>
      <c r="C12" s="8" t="s">
        <v>37</v>
      </c>
      <c r="D12" s="9" t="s">
        <v>38</v>
      </c>
      <c r="E12" s="9">
        <v>800193989</v>
      </c>
      <c r="F12" s="35">
        <v>10470371</v>
      </c>
      <c r="G12" s="35">
        <v>61923274</v>
      </c>
      <c r="H12" s="35">
        <v>25065</v>
      </c>
      <c r="I12" s="9" t="s">
        <v>39</v>
      </c>
      <c r="J12" s="9" t="s">
        <v>40</v>
      </c>
      <c r="K12" s="9" t="s">
        <v>49</v>
      </c>
      <c r="L12" s="33">
        <v>3200</v>
      </c>
      <c r="M12" s="9" t="s">
        <v>687</v>
      </c>
      <c r="N12" s="35">
        <v>537660</v>
      </c>
      <c r="O12" s="37" t="s">
        <v>50</v>
      </c>
      <c r="P12" s="36">
        <v>42210</v>
      </c>
      <c r="Q12" s="36">
        <v>42210</v>
      </c>
      <c r="R12" s="36">
        <v>42210</v>
      </c>
      <c r="S12" s="35" t="s">
        <v>43</v>
      </c>
      <c r="T12" s="35">
        <v>84085536</v>
      </c>
      <c r="U12" s="9" t="s">
        <v>44</v>
      </c>
      <c r="V12" s="9" t="s">
        <v>48</v>
      </c>
      <c r="W12" s="30" t="s">
        <v>868</v>
      </c>
      <c r="X12" s="29">
        <v>0</v>
      </c>
      <c r="Y12" s="9" t="s">
        <v>865</v>
      </c>
      <c r="Z12" s="9" t="s">
        <v>1538</v>
      </c>
      <c r="AA12" s="63">
        <f t="shared" si="0"/>
        <v>6.0514372163388811E-4</v>
      </c>
      <c r="AB12" s="9" t="s">
        <v>1538</v>
      </c>
      <c r="AC12" s="63">
        <f t="shared" si="1"/>
        <v>5.2950075642965201E-4</v>
      </c>
      <c r="AD12" s="9" t="s">
        <v>1538</v>
      </c>
    </row>
    <row r="13" spans="2:30" s="11" customFormat="1" ht="237" customHeight="1" x14ac:dyDescent="0.35">
      <c r="B13" s="8">
        <v>4</v>
      </c>
      <c r="C13" s="8" t="s">
        <v>37</v>
      </c>
      <c r="D13" s="9" t="s">
        <v>38</v>
      </c>
      <c r="E13" s="9">
        <v>800193989</v>
      </c>
      <c r="F13" s="35">
        <v>10470371</v>
      </c>
      <c r="G13" s="35">
        <v>61923278</v>
      </c>
      <c r="H13" s="35">
        <v>25065</v>
      </c>
      <c r="I13" s="9" t="s">
        <v>39</v>
      </c>
      <c r="J13" s="9" t="s">
        <v>40</v>
      </c>
      <c r="K13" s="9" t="s">
        <v>51</v>
      </c>
      <c r="L13" s="33">
        <v>4400</v>
      </c>
      <c r="M13" s="9" t="s">
        <v>687</v>
      </c>
      <c r="N13" s="35">
        <v>537660</v>
      </c>
      <c r="O13" s="37" t="s">
        <v>52</v>
      </c>
      <c r="P13" s="36">
        <v>42210</v>
      </c>
      <c r="Q13" s="36">
        <v>42210</v>
      </c>
      <c r="R13" s="36">
        <v>42210</v>
      </c>
      <c r="S13" s="35" t="s">
        <v>43</v>
      </c>
      <c r="T13" s="35">
        <v>84085536</v>
      </c>
      <c r="U13" s="9" t="s">
        <v>44</v>
      </c>
      <c r="V13" s="9" t="s">
        <v>48</v>
      </c>
      <c r="W13" s="30" t="s">
        <v>869</v>
      </c>
      <c r="X13" s="33">
        <v>0</v>
      </c>
      <c r="Y13" s="9" t="s">
        <v>865</v>
      </c>
      <c r="Z13" s="9" t="s">
        <v>1538</v>
      </c>
      <c r="AA13" s="63">
        <f t="shared" si="0"/>
        <v>6.0514372163388811E-4</v>
      </c>
      <c r="AB13" s="9" t="s">
        <v>1538</v>
      </c>
      <c r="AC13" s="63">
        <f t="shared" si="1"/>
        <v>5.2950075642965201E-4</v>
      </c>
      <c r="AD13" s="9" t="s">
        <v>1538</v>
      </c>
    </row>
    <row r="14" spans="2:30" s="11" customFormat="1" ht="237" customHeight="1" x14ac:dyDescent="0.35">
      <c r="B14" s="8">
        <v>5</v>
      </c>
      <c r="C14" s="8" t="s">
        <v>37</v>
      </c>
      <c r="D14" s="9" t="s">
        <v>38</v>
      </c>
      <c r="E14" s="9">
        <v>800193989</v>
      </c>
      <c r="F14" s="35">
        <v>10470371</v>
      </c>
      <c r="G14" s="35">
        <v>61923277</v>
      </c>
      <c r="H14" s="35">
        <v>25065</v>
      </c>
      <c r="I14" s="9" t="s">
        <v>39</v>
      </c>
      <c r="J14" s="9" t="s">
        <v>40</v>
      </c>
      <c r="K14" s="9" t="s">
        <v>53</v>
      </c>
      <c r="L14" s="33">
        <v>2700</v>
      </c>
      <c r="M14" s="9" t="s">
        <v>687</v>
      </c>
      <c r="N14" s="35">
        <v>537660</v>
      </c>
      <c r="O14" s="37" t="s">
        <v>54</v>
      </c>
      <c r="P14" s="36">
        <v>42210</v>
      </c>
      <c r="Q14" s="36">
        <v>42210</v>
      </c>
      <c r="R14" s="36">
        <v>42210</v>
      </c>
      <c r="S14" s="35" t="s">
        <v>43</v>
      </c>
      <c r="T14" s="35">
        <v>84085536</v>
      </c>
      <c r="U14" s="9" t="s">
        <v>44</v>
      </c>
      <c r="V14" s="9" t="s">
        <v>45</v>
      </c>
      <c r="W14" s="30" t="s">
        <v>870</v>
      </c>
      <c r="X14" s="29">
        <v>32</v>
      </c>
      <c r="Y14" s="9" t="s">
        <v>865</v>
      </c>
      <c r="Z14" s="9" t="s">
        <v>1538</v>
      </c>
      <c r="AA14" s="63">
        <f t="shared" si="0"/>
        <v>6.0514372163388811E-4</v>
      </c>
      <c r="AB14" s="9" t="s">
        <v>1538</v>
      </c>
      <c r="AC14" s="63">
        <f t="shared" si="1"/>
        <v>5.2950075642965201E-4</v>
      </c>
      <c r="AD14" s="9" t="s">
        <v>1538</v>
      </c>
    </row>
    <row r="15" spans="2:30" s="11" customFormat="1" ht="227.25" customHeight="1" x14ac:dyDescent="0.35">
      <c r="B15" s="8">
        <v>6</v>
      </c>
      <c r="C15" s="8" t="s">
        <v>37</v>
      </c>
      <c r="D15" s="9" t="s">
        <v>38</v>
      </c>
      <c r="E15" s="9">
        <v>800193989</v>
      </c>
      <c r="F15" s="35">
        <v>10470371</v>
      </c>
      <c r="G15" s="35">
        <v>61923282</v>
      </c>
      <c r="H15" s="35">
        <v>25065</v>
      </c>
      <c r="I15" s="9" t="s">
        <v>39</v>
      </c>
      <c r="J15" s="9" t="s">
        <v>40</v>
      </c>
      <c r="K15" s="9" t="s">
        <v>55</v>
      </c>
      <c r="L15" s="33">
        <v>42300</v>
      </c>
      <c r="M15" s="9" t="s">
        <v>687</v>
      </c>
      <c r="N15" s="35">
        <v>537660</v>
      </c>
      <c r="O15" s="37" t="s">
        <v>56</v>
      </c>
      <c r="P15" s="36">
        <v>42210</v>
      </c>
      <c r="Q15" s="36">
        <v>42210</v>
      </c>
      <c r="R15" s="36">
        <v>42210</v>
      </c>
      <c r="S15" s="35" t="s">
        <v>43</v>
      </c>
      <c r="T15" s="35">
        <v>84085536</v>
      </c>
      <c r="U15" s="9" t="s">
        <v>44</v>
      </c>
      <c r="V15" s="9" t="s">
        <v>48</v>
      </c>
      <c r="W15" s="30" t="s">
        <v>871</v>
      </c>
      <c r="X15" s="29">
        <v>0</v>
      </c>
      <c r="Y15" s="9" t="s">
        <v>865</v>
      </c>
      <c r="Z15" s="9" t="s">
        <v>1538</v>
      </c>
      <c r="AA15" s="63">
        <f t="shared" si="0"/>
        <v>6.0514372163388811E-4</v>
      </c>
      <c r="AB15" s="9" t="s">
        <v>1538</v>
      </c>
      <c r="AC15" s="63">
        <f t="shared" si="1"/>
        <v>5.2950075642965201E-4</v>
      </c>
      <c r="AD15" s="9" t="s">
        <v>1538</v>
      </c>
    </row>
    <row r="16" spans="2:30" s="11" customFormat="1" ht="227.25" customHeight="1" x14ac:dyDescent="0.35">
      <c r="B16" s="8">
        <v>7</v>
      </c>
      <c r="C16" s="8" t="s">
        <v>37</v>
      </c>
      <c r="D16" s="9" t="s">
        <v>38</v>
      </c>
      <c r="E16" s="9">
        <v>800193989</v>
      </c>
      <c r="F16" s="35">
        <v>10470371</v>
      </c>
      <c r="G16" s="35">
        <v>61923273</v>
      </c>
      <c r="H16" s="35">
        <v>25065</v>
      </c>
      <c r="I16" s="9" t="s">
        <v>39</v>
      </c>
      <c r="J16" s="9" t="s">
        <v>40</v>
      </c>
      <c r="K16" s="9" t="s">
        <v>57</v>
      </c>
      <c r="L16" s="33">
        <v>3900</v>
      </c>
      <c r="M16" s="9" t="s">
        <v>687</v>
      </c>
      <c r="N16" s="35">
        <v>537660</v>
      </c>
      <c r="O16" s="37" t="s">
        <v>58</v>
      </c>
      <c r="P16" s="36">
        <v>42210</v>
      </c>
      <c r="Q16" s="36">
        <v>42210</v>
      </c>
      <c r="R16" s="36">
        <v>42210</v>
      </c>
      <c r="S16" s="35" t="s">
        <v>43</v>
      </c>
      <c r="T16" s="35">
        <v>84085536</v>
      </c>
      <c r="U16" s="9" t="s">
        <v>44</v>
      </c>
      <c r="V16" s="9" t="s">
        <v>48</v>
      </c>
      <c r="W16" s="30" t="s">
        <v>872</v>
      </c>
      <c r="X16" s="29">
        <v>0</v>
      </c>
      <c r="Y16" s="9" t="s">
        <v>865</v>
      </c>
      <c r="Z16" s="9" t="s">
        <v>1538</v>
      </c>
      <c r="AA16" s="63">
        <f t="shared" si="0"/>
        <v>6.0514372163388811E-4</v>
      </c>
      <c r="AB16" s="9" t="s">
        <v>1538</v>
      </c>
      <c r="AC16" s="63">
        <f t="shared" si="1"/>
        <v>5.2950075642965201E-4</v>
      </c>
      <c r="AD16" s="9" t="s">
        <v>1538</v>
      </c>
    </row>
    <row r="17" spans="2:30" s="11" customFormat="1" ht="227.25" customHeight="1" x14ac:dyDescent="0.35">
      <c r="B17" s="8">
        <v>8</v>
      </c>
      <c r="C17" s="8" t="s">
        <v>37</v>
      </c>
      <c r="D17" s="9" t="s">
        <v>38</v>
      </c>
      <c r="E17" s="9">
        <v>800193989</v>
      </c>
      <c r="F17" s="35">
        <v>10470371</v>
      </c>
      <c r="G17" s="35">
        <v>61923279</v>
      </c>
      <c r="H17" s="35">
        <v>25065</v>
      </c>
      <c r="I17" s="9" t="s">
        <v>39</v>
      </c>
      <c r="J17" s="9" t="s">
        <v>40</v>
      </c>
      <c r="K17" s="9" t="s">
        <v>59</v>
      </c>
      <c r="L17" s="33">
        <v>1800</v>
      </c>
      <c r="M17" s="9" t="s">
        <v>687</v>
      </c>
      <c r="N17" s="35">
        <v>537660</v>
      </c>
      <c r="O17" s="37" t="s">
        <v>60</v>
      </c>
      <c r="P17" s="36">
        <v>42210</v>
      </c>
      <c r="Q17" s="36">
        <v>42210</v>
      </c>
      <c r="R17" s="36">
        <v>42210</v>
      </c>
      <c r="S17" s="35" t="s">
        <v>43</v>
      </c>
      <c r="T17" s="35">
        <v>84085536</v>
      </c>
      <c r="U17" s="9" t="s">
        <v>44</v>
      </c>
      <c r="V17" s="9" t="s">
        <v>48</v>
      </c>
      <c r="W17" s="30" t="s">
        <v>873</v>
      </c>
      <c r="X17" s="31">
        <v>0</v>
      </c>
      <c r="Y17" s="9" t="s">
        <v>865</v>
      </c>
      <c r="Z17" s="9" t="s">
        <v>1538</v>
      </c>
      <c r="AA17" s="63">
        <f t="shared" si="0"/>
        <v>6.0514372163388811E-4</v>
      </c>
      <c r="AB17" s="9" t="s">
        <v>1538</v>
      </c>
      <c r="AC17" s="63">
        <f t="shared" si="1"/>
        <v>5.2950075642965201E-4</v>
      </c>
      <c r="AD17" s="9" t="s">
        <v>1538</v>
      </c>
    </row>
    <row r="18" spans="2:30" s="11" customFormat="1" ht="227.25" customHeight="1" x14ac:dyDescent="0.35">
      <c r="B18" s="8">
        <v>9</v>
      </c>
      <c r="C18" s="8" t="s">
        <v>37</v>
      </c>
      <c r="D18" s="9" t="s">
        <v>38</v>
      </c>
      <c r="E18" s="9">
        <v>800193989</v>
      </c>
      <c r="F18" s="35">
        <v>10470371</v>
      </c>
      <c r="G18" s="35">
        <v>61923275</v>
      </c>
      <c r="H18" s="35">
        <v>25065</v>
      </c>
      <c r="I18" s="9" t="s">
        <v>39</v>
      </c>
      <c r="J18" s="9" t="s">
        <v>40</v>
      </c>
      <c r="K18" s="9" t="s">
        <v>61</v>
      </c>
      <c r="L18" s="33">
        <v>3500</v>
      </c>
      <c r="M18" s="9" t="s">
        <v>687</v>
      </c>
      <c r="N18" s="35">
        <v>537660</v>
      </c>
      <c r="O18" s="37" t="s">
        <v>62</v>
      </c>
      <c r="P18" s="36">
        <v>42210</v>
      </c>
      <c r="Q18" s="36">
        <v>42210</v>
      </c>
      <c r="R18" s="36">
        <v>42210</v>
      </c>
      <c r="S18" s="35" t="s">
        <v>43</v>
      </c>
      <c r="T18" s="35">
        <v>84085536</v>
      </c>
      <c r="U18" s="9" t="s">
        <v>44</v>
      </c>
      <c r="V18" s="9" t="s">
        <v>48</v>
      </c>
      <c r="W18" s="30" t="s">
        <v>874</v>
      </c>
      <c r="X18" s="31">
        <v>0</v>
      </c>
      <c r="Y18" s="9" t="s">
        <v>865</v>
      </c>
      <c r="Z18" s="9" t="s">
        <v>1538</v>
      </c>
      <c r="AA18" s="63">
        <f t="shared" si="0"/>
        <v>6.0514372163388811E-4</v>
      </c>
      <c r="AB18" s="9" t="s">
        <v>1538</v>
      </c>
      <c r="AC18" s="63">
        <f t="shared" si="1"/>
        <v>5.2950075642965201E-4</v>
      </c>
      <c r="AD18" s="9" t="s">
        <v>1538</v>
      </c>
    </row>
    <row r="19" spans="2:30" s="11" customFormat="1" ht="227.25" customHeight="1" x14ac:dyDescent="0.35">
      <c r="B19" s="8">
        <v>10</v>
      </c>
      <c r="C19" s="8" t="s">
        <v>37</v>
      </c>
      <c r="D19" s="9" t="s">
        <v>38</v>
      </c>
      <c r="E19" s="9">
        <v>800193989</v>
      </c>
      <c r="F19" s="35">
        <v>10470371</v>
      </c>
      <c r="G19" s="35">
        <v>61923281</v>
      </c>
      <c r="H19" s="35">
        <v>25065</v>
      </c>
      <c r="I19" s="9" t="s">
        <v>39</v>
      </c>
      <c r="J19" s="9" t="s">
        <v>40</v>
      </c>
      <c r="K19" s="9" t="s">
        <v>63</v>
      </c>
      <c r="L19" s="33">
        <v>40400</v>
      </c>
      <c r="M19" s="9" t="s">
        <v>687</v>
      </c>
      <c r="N19" s="35">
        <v>537660</v>
      </c>
      <c r="O19" s="37" t="s">
        <v>64</v>
      </c>
      <c r="P19" s="36">
        <v>42210</v>
      </c>
      <c r="Q19" s="36">
        <v>42210</v>
      </c>
      <c r="R19" s="36">
        <v>42210</v>
      </c>
      <c r="S19" s="35" t="s">
        <v>43</v>
      </c>
      <c r="T19" s="35">
        <v>84085536</v>
      </c>
      <c r="U19" s="9" t="s">
        <v>44</v>
      </c>
      <c r="V19" s="9" t="s">
        <v>48</v>
      </c>
      <c r="W19" s="30" t="s">
        <v>1536</v>
      </c>
      <c r="X19" s="31">
        <v>0</v>
      </c>
      <c r="Y19" s="9" t="s">
        <v>865</v>
      </c>
      <c r="Z19" s="9" t="s">
        <v>1538</v>
      </c>
      <c r="AA19" s="63">
        <f t="shared" si="0"/>
        <v>6.0514372163388811E-4</v>
      </c>
      <c r="AB19" s="9" t="s">
        <v>1538</v>
      </c>
      <c r="AC19" s="63">
        <f t="shared" si="1"/>
        <v>5.2950075642965201E-4</v>
      </c>
      <c r="AD19" s="9" t="s">
        <v>1538</v>
      </c>
    </row>
    <row r="20" spans="2:30" s="11" customFormat="1" ht="227.25" customHeight="1" x14ac:dyDescent="0.35">
      <c r="B20" s="8">
        <v>11</v>
      </c>
      <c r="C20" s="8" t="s">
        <v>37</v>
      </c>
      <c r="D20" s="9" t="s">
        <v>38</v>
      </c>
      <c r="E20" s="9">
        <v>800193989</v>
      </c>
      <c r="F20" s="35">
        <v>10470374</v>
      </c>
      <c r="G20" s="35">
        <v>61923288</v>
      </c>
      <c r="H20" s="35">
        <v>25065</v>
      </c>
      <c r="I20" s="9" t="s">
        <v>39</v>
      </c>
      <c r="J20" s="9" t="s">
        <v>40</v>
      </c>
      <c r="K20" s="9" t="s">
        <v>65</v>
      </c>
      <c r="L20" s="33">
        <v>35200</v>
      </c>
      <c r="M20" s="9" t="s">
        <v>687</v>
      </c>
      <c r="N20" s="35">
        <v>537715</v>
      </c>
      <c r="O20" s="37" t="s">
        <v>66</v>
      </c>
      <c r="P20" s="36">
        <v>42210</v>
      </c>
      <c r="Q20" s="36">
        <v>42211</v>
      </c>
      <c r="R20" s="36">
        <v>42211</v>
      </c>
      <c r="S20" s="35" t="s">
        <v>43</v>
      </c>
      <c r="T20" s="35">
        <v>1118812163</v>
      </c>
      <c r="U20" s="9" t="s">
        <v>67</v>
      </c>
      <c r="V20" s="9" t="s">
        <v>48</v>
      </c>
      <c r="W20" s="27" t="s">
        <v>875</v>
      </c>
      <c r="X20" s="28">
        <v>0</v>
      </c>
      <c r="Y20" s="9" t="s">
        <v>865</v>
      </c>
      <c r="Z20" s="9" t="s">
        <v>1538</v>
      </c>
      <c r="AA20" s="63">
        <f t="shared" si="0"/>
        <v>6.0514372163388811E-4</v>
      </c>
      <c r="AB20" s="9" t="s">
        <v>1538</v>
      </c>
      <c r="AC20" s="63">
        <f t="shared" si="1"/>
        <v>5.2950075642965201E-4</v>
      </c>
      <c r="AD20" s="9" t="s">
        <v>1538</v>
      </c>
    </row>
    <row r="21" spans="2:30" s="11" customFormat="1" ht="227.25" customHeight="1" x14ac:dyDescent="0.35">
      <c r="B21" s="8">
        <v>12</v>
      </c>
      <c r="C21" s="8" t="s">
        <v>37</v>
      </c>
      <c r="D21" s="9" t="s">
        <v>38</v>
      </c>
      <c r="E21" s="9">
        <v>800193989</v>
      </c>
      <c r="F21" s="35">
        <v>10470374</v>
      </c>
      <c r="G21" s="35">
        <v>61923286</v>
      </c>
      <c r="H21" s="35">
        <v>25065</v>
      </c>
      <c r="I21" s="9" t="s">
        <v>39</v>
      </c>
      <c r="J21" s="9" t="s">
        <v>40</v>
      </c>
      <c r="K21" s="9" t="s">
        <v>55</v>
      </c>
      <c r="L21" s="33">
        <v>42300</v>
      </c>
      <c r="M21" s="9" t="s">
        <v>687</v>
      </c>
      <c r="N21" s="35">
        <v>537715</v>
      </c>
      <c r="O21" s="37" t="s">
        <v>56</v>
      </c>
      <c r="P21" s="36">
        <v>42210</v>
      </c>
      <c r="Q21" s="36">
        <v>42211</v>
      </c>
      <c r="R21" s="36">
        <v>42211</v>
      </c>
      <c r="S21" s="35" t="s">
        <v>43</v>
      </c>
      <c r="T21" s="35">
        <v>1118812163</v>
      </c>
      <c r="U21" s="9" t="s">
        <v>67</v>
      </c>
      <c r="V21" s="9" t="s">
        <v>48</v>
      </c>
      <c r="W21" s="27" t="s">
        <v>876</v>
      </c>
      <c r="X21" s="31">
        <v>0</v>
      </c>
      <c r="Y21" s="9" t="s">
        <v>865</v>
      </c>
      <c r="Z21" s="9" t="s">
        <v>1538</v>
      </c>
      <c r="AA21" s="63">
        <f t="shared" si="0"/>
        <v>6.0514372163388811E-4</v>
      </c>
      <c r="AB21" s="9" t="s">
        <v>1538</v>
      </c>
      <c r="AC21" s="63">
        <f t="shared" si="1"/>
        <v>5.2950075642965201E-4</v>
      </c>
      <c r="AD21" s="9" t="s">
        <v>1538</v>
      </c>
    </row>
    <row r="22" spans="2:30" s="11" customFormat="1" ht="227.25" customHeight="1" x14ac:dyDescent="0.35">
      <c r="B22" s="8">
        <v>13</v>
      </c>
      <c r="C22" s="8" t="s">
        <v>37</v>
      </c>
      <c r="D22" s="9" t="s">
        <v>38</v>
      </c>
      <c r="E22" s="9">
        <v>800193989</v>
      </c>
      <c r="F22" s="35">
        <v>10470374</v>
      </c>
      <c r="G22" s="35">
        <v>61923284</v>
      </c>
      <c r="H22" s="35">
        <v>25065</v>
      </c>
      <c r="I22" s="9" t="s">
        <v>39</v>
      </c>
      <c r="J22" s="9" t="s">
        <v>40</v>
      </c>
      <c r="K22" s="9" t="s">
        <v>59</v>
      </c>
      <c r="L22" s="33">
        <v>1800</v>
      </c>
      <c r="M22" s="9" t="s">
        <v>687</v>
      </c>
      <c r="N22" s="35">
        <v>537715</v>
      </c>
      <c r="O22" s="37" t="s">
        <v>60</v>
      </c>
      <c r="P22" s="36">
        <v>42210</v>
      </c>
      <c r="Q22" s="36">
        <v>42211</v>
      </c>
      <c r="R22" s="36">
        <v>42211</v>
      </c>
      <c r="S22" s="35" t="s">
        <v>43</v>
      </c>
      <c r="T22" s="35">
        <v>1118812163</v>
      </c>
      <c r="U22" s="9" t="s">
        <v>67</v>
      </c>
      <c r="V22" s="9" t="s">
        <v>48</v>
      </c>
      <c r="W22" s="27" t="s">
        <v>877</v>
      </c>
      <c r="X22" s="31">
        <v>0</v>
      </c>
      <c r="Y22" s="9" t="s">
        <v>865</v>
      </c>
      <c r="Z22" s="9" t="s">
        <v>1538</v>
      </c>
      <c r="AA22" s="63">
        <f t="shared" si="0"/>
        <v>6.0514372163388811E-4</v>
      </c>
      <c r="AB22" s="9" t="s">
        <v>1538</v>
      </c>
      <c r="AC22" s="63">
        <f t="shared" si="1"/>
        <v>5.2950075642965201E-4</v>
      </c>
      <c r="AD22" s="9" t="s">
        <v>1538</v>
      </c>
    </row>
    <row r="23" spans="2:30" s="11" customFormat="1" ht="227.25" customHeight="1" x14ac:dyDescent="0.35">
      <c r="B23" s="8">
        <v>14</v>
      </c>
      <c r="C23" s="8" t="s">
        <v>37</v>
      </c>
      <c r="D23" s="9" t="s">
        <v>38</v>
      </c>
      <c r="E23" s="9">
        <v>800193989</v>
      </c>
      <c r="F23" s="35">
        <v>10470374</v>
      </c>
      <c r="G23" s="35">
        <v>61923287</v>
      </c>
      <c r="H23" s="35">
        <v>25065</v>
      </c>
      <c r="I23" s="9" t="s">
        <v>39</v>
      </c>
      <c r="J23" s="9" t="s">
        <v>40</v>
      </c>
      <c r="K23" s="9" t="s">
        <v>68</v>
      </c>
      <c r="L23" s="33">
        <v>12000</v>
      </c>
      <c r="M23" s="9" t="s">
        <v>687</v>
      </c>
      <c r="N23" s="35">
        <v>537715</v>
      </c>
      <c r="O23" s="37" t="s">
        <v>69</v>
      </c>
      <c r="P23" s="36">
        <v>42210</v>
      </c>
      <c r="Q23" s="36">
        <v>42211</v>
      </c>
      <c r="R23" s="36">
        <v>42211</v>
      </c>
      <c r="S23" s="35" t="s">
        <v>43</v>
      </c>
      <c r="T23" s="35">
        <v>1118812163</v>
      </c>
      <c r="U23" s="9" t="s">
        <v>67</v>
      </c>
      <c r="V23" s="9" t="s">
        <v>48</v>
      </c>
      <c r="W23" s="27" t="s">
        <v>878</v>
      </c>
      <c r="X23" s="28">
        <v>0</v>
      </c>
      <c r="Y23" s="9" t="s">
        <v>865</v>
      </c>
      <c r="Z23" s="9" t="s">
        <v>1538</v>
      </c>
      <c r="AA23" s="63">
        <f t="shared" si="0"/>
        <v>6.0514372163388811E-4</v>
      </c>
      <c r="AB23" s="9" t="s">
        <v>1538</v>
      </c>
      <c r="AC23" s="63">
        <f t="shared" si="1"/>
        <v>5.2950075642965201E-4</v>
      </c>
      <c r="AD23" s="9" t="s">
        <v>1538</v>
      </c>
    </row>
    <row r="24" spans="2:30" s="11" customFormat="1" ht="227.25" customHeight="1" x14ac:dyDescent="0.35">
      <c r="B24" s="8">
        <v>15</v>
      </c>
      <c r="C24" s="8" t="s">
        <v>37</v>
      </c>
      <c r="D24" s="9" t="s">
        <v>38</v>
      </c>
      <c r="E24" s="9">
        <v>800193989</v>
      </c>
      <c r="F24" s="35">
        <v>10470374</v>
      </c>
      <c r="G24" s="35">
        <v>61923283</v>
      </c>
      <c r="H24" s="35">
        <v>25065</v>
      </c>
      <c r="I24" s="9" t="s">
        <v>39</v>
      </c>
      <c r="J24" s="9" t="s">
        <v>40</v>
      </c>
      <c r="K24" s="9" t="s">
        <v>70</v>
      </c>
      <c r="L24" s="33">
        <v>500</v>
      </c>
      <c r="M24" s="9" t="s">
        <v>687</v>
      </c>
      <c r="N24" s="35">
        <v>537715</v>
      </c>
      <c r="O24" s="37" t="s">
        <v>42</v>
      </c>
      <c r="P24" s="36">
        <v>42210</v>
      </c>
      <c r="Q24" s="36">
        <v>42211</v>
      </c>
      <c r="R24" s="36">
        <v>42211</v>
      </c>
      <c r="S24" s="35" t="s">
        <v>43</v>
      </c>
      <c r="T24" s="35">
        <v>1118812163</v>
      </c>
      <c r="U24" s="9" t="s">
        <v>67</v>
      </c>
      <c r="V24" s="9" t="s">
        <v>45</v>
      </c>
      <c r="W24" s="27" t="s">
        <v>879</v>
      </c>
      <c r="X24" s="31">
        <v>20</v>
      </c>
      <c r="Y24" s="9" t="s">
        <v>865</v>
      </c>
      <c r="Z24" s="9" t="s">
        <v>1538</v>
      </c>
      <c r="AA24" s="63">
        <f t="shared" si="0"/>
        <v>6.0514372163388811E-4</v>
      </c>
      <c r="AB24" s="9" t="s">
        <v>1538</v>
      </c>
      <c r="AC24" s="63">
        <f t="shared" si="1"/>
        <v>5.2950075642965201E-4</v>
      </c>
      <c r="AD24" s="9" t="s">
        <v>1538</v>
      </c>
    </row>
    <row r="25" spans="2:30" s="11" customFormat="1" ht="227.25" customHeight="1" x14ac:dyDescent="0.35">
      <c r="B25" s="8">
        <v>16</v>
      </c>
      <c r="C25" s="8" t="s">
        <v>37</v>
      </c>
      <c r="D25" s="9" t="s">
        <v>38</v>
      </c>
      <c r="E25" s="9">
        <v>800193989</v>
      </c>
      <c r="F25" s="35">
        <v>10470374</v>
      </c>
      <c r="G25" s="35">
        <v>61923285</v>
      </c>
      <c r="H25" s="35">
        <v>25065</v>
      </c>
      <c r="I25" s="9" t="s">
        <v>39</v>
      </c>
      <c r="J25" s="9" t="s">
        <v>40</v>
      </c>
      <c r="K25" s="9" t="s">
        <v>71</v>
      </c>
      <c r="L25" s="33">
        <v>47000</v>
      </c>
      <c r="M25" s="9" t="s">
        <v>687</v>
      </c>
      <c r="N25" s="35">
        <v>537715</v>
      </c>
      <c r="O25" s="37" t="s">
        <v>72</v>
      </c>
      <c r="P25" s="36">
        <v>42210</v>
      </c>
      <c r="Q25" s="36">
        <v>42211</v>
      </c>
      <c r="R25" s="36">
        <v>42211</v>
      </c>
      <c r="S25" s="35" t="s">
        <v>43</v>
      </c>
      <c r="T25" s="35">
        <v>1118812163</v>
      </c>
      <c r="U25" s="9" t="s">
        <v>67</v>
      </c>
      <c r="V25" s="9" t="s">
        <v>48</v>
      </c>
      <c r="W25" s="27" t="s">
        <v>880</v>
      </c>
      <c r="X25" s="31">
        <v>0</v>
      </c>
      <c r="Y25" s="9" t="s">
        <v>865</v>
      </c>
      <c r="Z25" s="9" t="s">
        <v>1538</v>
      </c>
      <c r="AA25" s="63">
        <f t="shared" si="0"/>
        <v>6.0514372163388811E-4</v>
      </c>
      <c r="AB25" s="9" t="s">
        <v>1538</v>
      </c>
      <c r="AC25" s="63">
        <f t="shared" si="1"/>
        <v>5.2950075642965201E-4</v>
      </c>
      <c r="AD25" s="9" t="s">
        <v>1538</v>
      </c>
    </row>
    <row r="26" spans="2:30" s="11" customFormat="1" ht="227.25" customHeight="1" x14ac:dyDescent="0.35">
      <c r="B26" s="8">
        <v>17</v>
      </c>
      <c r="C26" s="8" t="s">
        <v>37</v>
      </c>
      <c r="D26" s="9" t="s">
        <v>38</v>
      </c>
      <c r="E26" s="9">
        <v>800193989</v>
      </c>
      <c r="F26" s="35">
        <v>10469172</v>
      </c>
      <c r="G26" s="35">
        <v>61923416</v>
      </c>
      <c r="H26" s="35">
        <v>25065</v>
      </c>
      <c r="I26" s="9" t="s">
        <v>39</v>
      </c>
      <c r="J26" s="9" t="s">
        <v>40</v>
      </c>
      <c r="K26" s="9" t="s">
        <v>51</v>
      </c>
      <c r="L26" s="33">
        <v>4400</v>
      </c>
      <c r="M26" s="9" t="s">
        <v>687</v>
      </c>
      <c r="N26" s="35">
        <v>539969</v>
      </c>
      <c r="O26" s="37" t="s">
        <v>52</v>
      </c>
      <c r="P26" s="36">
        <v>42217</v>
      </c>
      <c r="Q26" s="36">
        <v>42221</v>
      </c>
      <c r="R26" s="36">
        <v>42221</v>
      </c>
      <c r="S26" s="35" t="s">
        <v>43</v>
      </c>
      <c r="T26" s="35">
        <v>1148700667</v>
      </c>
      <c r="U26" s="9" t="s">
        <v>73</v>
      </c>
      <c r="V26" s="9" t="s">
        <v>48</v>
      </c>
      <c r="W26" s="27" t="s">
        <v>881</v>
      </c>
      <c r="X26" s="28">
        <v>0</v>
      </c>
      <c r="Y26" s="9" t="s">
        <v>865</v>
      </c>
      <c r="Z26" s="9" t="s">
        <v>1538</v>
      </c>
      <c r="AA26" s="63">
        <f t="shared" si="0"/>
        <v>6.0514372163388811E-4</v>
      </c>
      <c r="AB26" s="9" t="s">
        <v>1538</v>
      </c>
      <c r="AC26" s="63">
        <f t="shared" si="1"/>
        <v>5.2950075642965201E-4</v>
      </c>
      <c r="AD26" s="9" t="s">
        <v>1538</v>
      </c>
    </row>
    <row r="27" spans="2:30" s="11" customFormat="1" ht="227.25" customHeight="1" x14ac:dyDescent="0.35">
      <c r="B27" s="8">
        <v>18</v>
      </c>
      <c r="C27" s="8" t="s">
        <v>37</v>
      </c>
      <c r="D27" s="9" t="s">
        <v>38</v>
      </c>
      <c r="E27" s="9">
        <v>800193989</v>
      </c>
      <c r="F27" s="35">
        <v>10469172</v>
      </c>
      <c r="G27" s="35">
        <v>61923418</v>
      </c>
      <c r="H27" s="35">
        <v>25065</v>
      </c>
      <c r="I27" s="9" t="s">
        <v>39</v>
      </c>
      <c r="J27" s="9" t="s">
        <v>40</v>
      </c>
      <c r="K27" s="9" t="s">
        <v>74</v>
      </c>
      <c r="L27" s="33">
        <v>36300</v>
      </c>
      <c r="M27" s="9" t="s">
        <v>687</v>
      </c>
      <c r="N27" s="35">
        <v>539969</v>
      </c>
      <c r="O27" s="37" t="s">
        <v>47</v>
      </c>
      <c r="P27" s="36">
        <v>42217</v>
      </c>
      <c r="Q27" s="36">
        <v>42221</v>
      </c>
      <c r="R27" s="36">
        <v>42221</v>
      </c>
      <c r="S27" s="35" t="s">
        <v>43</v>
      </c>
      <c r="T27" s="35">
        <v>1148700667</v>
      </c>
      <c r="U27" s="9" t="s">
        <v>73</v>
      </c>
      <c r="V27" s="9" t="s">
        <v>48</v>
      </c>
      <c r="W27" s="27" t="s">
        <v>882</v>
      </c>
      <c r="X27" s="28">
        <v>0</v>
      </c>
      <c r="Y27" s="9" t="s">
        <v>865</v>
      </c>
      <c r="Z27" s="9" t="s">
        <v>1538</v>
      </c>
      <c r="AA27" s="63">
        <f t="shared" si="0"/>
        <v>6.0514372163388811E-4</v>
      </c>
      <c r="AB27" s="9" t="s">
        <v>1538</v>
      </c>
      <c r="AC27" s="63">
        <f t="shared" si="1"/>
        <v>5.2950075642965201E-4</v>
      </c>
      <c r="AD27" s="9" t="s">
        <v>1538</v>
      </c>
    </row>
    <row r="28" spans="2:30" s="11" customFormat="1" ht="227.25" customHeight="1" x14ac:dyDescent="0.35">
      <c r="B28" s="8">
        <v>19</v>
      </c>
      <c r="C28" s="8" t="s">
        <v>37</v>
      </c>
      <c r="D28" s="9" t="s">
        <v>38</v>
      </c>
      <c r="E28" s="9">
        <v>800193989</v>
      </c>
      <c r="F28" s="35">
        <v>10469172</v>
      </c>
      <c r="G28" s="35">
        <v>61923417</v>
      </c>
      <c r="H28" s="35">
        <v>25065</v>
      </c>
      <c r="I28" s="9" t="s">
        <v>39</v>
      </c>
      <c r="J28" s="9" t="s">
        <v>40</v>
      </c>
      <c r="K28" s="9" t="s">
        <v>59</v>
      </c>
      <c r="L28" s="33">
        <v>1800</v>
      </c>
      <c r="M28" s="9" t="s">
        <v>687</v>
      </c>
      <c r="N28" s="35">
        <v>539969</v>
      </c>
      <c r="O28" s="37" t="s">
        <v>60</v>
      </c>
      <c r="P28" s="36">
        <v>42217</v>
      </c>
      <c r="Q28" s="36">
        <v>42221</v>
      </c>
      <c r="R28" s="36">
        <v>42221</v>
      </c>
      <c r="S28" s="35" t="s">
        <v>43</v>
      </c>
      <c r="T28" s="35">
        <v>1148700667</v>
      </c>
      <c r="U28" s="9" t="s">
        <v>73</v>
      </c>
      <c r="V28" s="9" t="s">
        <v>48</v>
      </c>
      <c r="W28" s="27" t="s">
        <v>883</v>
      </c>
      <c r="X28" s="31">
        <v>0</v>
      </c>
      <c r="Y28" s="9" t="s">
        <v>865</v>
      </c>
      <c r="Z28" s="9" t="s">
        <v>1538</v>
      </c>
      <c r="AA28" s="63">
        <f t="shared" si="0"/>
        <v>6.0514372163388811E-4</v>
      </c>
      <c r="AB28" s="9" t="s">
        <v>1538</v>
      </c>
      <c r="AC28" s="63">
        <f t="shared" si="1"/>
        <v>5.2950075642965201E-4</v>
      </c>
      <c r="AD28" s="9" t="s">
        <v>1538</v>
      </c>
    </row>
    <row r="29" spans="2:30" s="11" customFormat="1" ht="227.25" customHeight="1" x14ac:dyDescent="0.35">
      <c r="B29" s="8">
        <v>20</v>
      </c>
      <c r="C29" s="8" t="s">
        <v>37</v>
      </c>
      <c r="D29" s="9" t="s">
        <v>38</v>
      </c>
      <c r="E29" s="9">
        <v>800193989</v>
      </c>
      <c r="F29" s="35">
        <v>10469172</v>
      </c>
      <c r="G29" s="35">
        <v>61923419</v>
      </c>
      <c r="H29" s="35">
        <v>25065</v>
      </c>
      <c r="I29" s="9" t="s">
        <v>39</v>
      </c>
      <c r="J29" s="9" t="s">
        <v>40</v>
      </c>
      <c r="K29" s="9" t="s">
        <v>71</v>
      </c>
      <c r="L29" s="33">
        <v>47000</v>
      </c>
      <c r="M29" s="9" t="s">
        <v>687</v>
      </c>
      <c r="N29" s="35">
        <v>539969</v>
      </c>
      <c r="O29" s="37" t="s">
        <v>72</v>
      </c>
      <c r="P29" s="36">
        <v>42217</v>
      </c>
      <c r="Q29" s="36">
        <v>42221</v>
      </c>
      <c r="R29" s="36">
        <v>42221</v>
      </c>
      <c r="S29" s="35" t="s">
        <v>43</v>
      </c>
      <c r="T29" s="35">
        <v>1148700667</v>
      </c>
      <c r="U29" s="9" t="s">
        <v>73</v>
      </c>
      <c r="V29" s="9" t="s">
        <v>48</v>
      </c>
      <c r="W29" s="27" t="s">
        <v>884</v>
      </c>
      <c r="X29" s="29">
        <v>0</v>
      </c>
      <c r="Y29" s="9" t="s">
        <v>865</v>
      </c>
      <c r="Z29" s="9" t="s">
        <v>1538</v>
      </c>
      <c r="AA29" s="63">
        <f t="shared" si="0"/>
        <v>6.0514372163388811E-4</v>
      </c>
      <c r="AB29" s="9" t="s">
        <v>1538</v>
      </c>
      <c r="AC29" s="63">
        <f t="shared" si="1"/>
        <v>5.2950075642965201E-4</v>
      </c>
      <c r="AD29" s="9" t="s">
        <v>1538</v>
      </c>
    </row>
    <row r="30" spans="2:30" s="11" customFormat="1" ht="227.25" customHeight="1" x14ac:dyDescent="0.35">
      <c r="B30" s="8">
        <v>21</v>
      </c>
      <c r="C30" s="8" t="s">
        <v>37</v>
      </c>
      <c r="D30" s="9" t="s">
        <v>38</v>
      </c>
      <c r="E30" s="9">
        <v>800193989</v>
      </c>
      <c r="F30" s="35">
        <v>10469172</v>
      </c>
      <c r="G30" s="35">
        <v>61923413</v>
      </c>
      <c r="H30" s="35">
        <v>25065</v>
      </c>
      <c r="I30" s="9" t="s">
        <v>39</v>
      </c>
      <c r="J30" s="9" t="s">
        <v>40</v>
      </c>
      <c r="K30" s="9" t="s">
        <v>75</v>
      </c>
      <c r="L30" s="33">
        <v>200</v>
      </c>
      <c r="M30" s="9" t="s">
        <v>687</v>
      </c>
      <c r="N30" s="35">
        <v>539969</v>
      </c>
      <c r="O30" s="37" t="s">
        <v>76</v>
      </c>
      <c r="P30" s="36">
        <v>42217</v>
      </c>
      <c r="Q30" s="36">
        <v>42221</v>
      </c>
      <c r="R30" s="36">
        <v>42221</v>
      </c>
      <c r="S30" s="35" t="s">
        <v>43</v>
      </c>
      <c r="T30" s="35">
        <v>1148700667</v>
      </c>
      <c r="U30" s="9" t="s">
        <v>73</v>
      </c>
      <c r="V30" s="9" t="s">
        <v>45</v>
      </c>
      <c r="W30" s="27" t="s">
        <v>77</v>
      </c>
      <c r="X30" s="29">
        <v>10</v>
      </c>
      <c r="Y30" s="9" t="s">
        <v>865</v>
      </c>
      <c r="Z30" s="9" t="s">
        <v>1538</v>
      </c>
      <c r="AA30" s="63">
        <f t="shared" si="0"/>
        <v>6.0514372163388811E-4</v>
      </c>
      <c r="AB30" s="9" t="s">
        <v>1538</v>
      </c>
      <c r="AC30" s="63">
        <f t="shared" si="1"/>
        <v>5.2950075642965201E-4</v>
      </c>
      <c r="AD30" s="9" t="s">
        <v>1538</v>
      </c>
    </row>
    <row r="31" spans="2:30" s="11" customFormat="1" ht="227.25" customHeight="1" x14ac:dyDescent="0.35">
      <c r="B31" s="8">
        <v>22</v>
      </c>
      <c r="C31" s="8" t="s">
        <v>37</v>
      </c>
      <c r="D31" s="9" t="s">
        <v>38</v>
      </c>
      <c r="E31" s="9">
        <v>800193989</v>
      </c>
      <c r="F31" s="35">
        <v>10469172</v>
      </c>
      <c r="G31" s="35">
        <v>61923415</v>
      </c>
      <c r="H31" s="35">
        <v>25065</v>
      </c>
      <c r="I31" s="9" t="s">
        <v>39</v>
      </c>
      <c r="J31" s="9" t="s">
        <v>40</v>
      </c>
      <c r="K31" s="9" t="s">
        <v>78</v>
      </c>
      <c r="L31" s="33">
        <v>4300</v>
      </c>
      <c r="M31" s="9" t="s">
        <v>687</v>
      </c>
      <c r="N31" s="35">
        <v>539969</v>
      </c>
      <c r="O31" s="37" t="s">
        <v>79</v>
      </c>
      <c r="P31" s="36">
        <v>42217</v>
      </c>
      <c r="Q31" s="36">
        <v>42221</v>
      </c>
      <c r="R31" s="36">
        <v>42221</v>
      </c>
      <c r="S31" s="35" t="s">
        <v>43</v>
      </c>
      <c r="T31" s="35">
        <v>1148700667</v>
      </c>
      <c r="U31" s="9" t="s">
        <v>73</v>
      </c>
      <c r="V31" s="9" t="s">
        <v>45</v>
      </c>
      <c r="W31" s="27" t="s">
        <v>80</v>
      </c>
      <c r="X31" s="29">
        <v>13</v>
      </c>
      <c r="Y31" s="9" t="s">
        <v>865</v>
      </c>
      <c r="Z31" s="9" t="s">
        <v>1538</v>
      </c>
      <c r="AA31" s="63">
        <f t="shared" si="0"/>
        <v>6.0514372163388811E-4</v>
      </c>
      <c r="AB31" s="9" t="s">
        <v>1538</v>
      </c>
      <c r="AC31" s="63">
        <f t="shared" si="1"/>
        <v>5.2950075642965201E-4</v>
      </c>
      <c r="AD31" s="9" t="s">
        <v>1538</v>
      </c>
    </row>
    <row r="32" spans="2:30" s="11" customFormat="1" ht="227.25" customHeight="1" x14ac:dyDescent="0.35">
      <c r="B32" s="8">
        <v>23</v>
      </c>
      <c r="C32" s="8" t="s">
        <v>37</v>
      </c>
      <c r="D32" s="9" t="s">
        <v>38</v>
      </c>
      <c r="E32" s="9">
        <v>800193989</v>
      </c>
      <c r="F32" s="35">
        <v>10469172</v>
      </c>
      <c r="G32" s="35">
        <v>61923420</v>
      </c>
      <c r="H32" s="35">
        <v>25065</v>
      </c>
      <c r="I32" s="9" t="s">
        <v>39</v>
      </c>
      <c r="J32" s="9" t="s">
        <v>40</v>
      </c>
      <c r="K32" s="9" t="s">
        <v>55</v>
      </c>
      <c r="L32" s="33">
        <v>42300</v>
      </c>
      <c r="M32" s="9" t="s">
        <v>687</v>
      </c>
      <c r="N32" s="35">
        <v>539969</v>
      </c>
      <c r="O32" s="37" t="s">
        <v>56</v>
      </c>
      <c r="P32" s="36">
        <v>42217</v>
      </c>
      <c r="Q32" s="36">
        <v>42221</v>
      </c>
      <c r="R32" s="36">
        <v>42221</v>
      </c>
      <c r="S32" s="35" t="s">
        <v>43</v>
      </c>
      <c r="T32" s="35">
        <v>1148700667</v>
      </c>
      <c r="U32" s="9" t="s">
        <v>73</v>
      </c>
      <c r="V32" s="9" t="s">
        <v>48</v>
      </c>
      <c r="W32" s="27" t="s">
        <v>885</v>
      </c>
      <c r="X32" s="28">
        <v>0</v>
      </c>
      <c r="Y32" s="9" t="s">
        <v>865</v>
      </c>
      <c r="Z32" s="9" t="s">
        <v>1538</v>
      </c>
      <c r="AA32" s="63">
        <f t="shared" si="0"/>
        <v>6.0514372163388811E-4</v>
      </c>
      <c r="AB32" s="9" t="s">
        <v>1538</v>
      </c>
      <c r="AC32" s="63">
        <f t="shared" si="1"/>
        <v>5.2950075642965201E-4</v>
      </c>
      <c r="AD32" s="9" t="s">
        <v>1538</v>
      </c>
    </row>
    <row r="33" spans="2:30" s="11" customFormat="1" ht="227.25" customHeight="1" x14ac:dyDescent="0.35">
      <c r="B33" s="8">
        <v>24</v>
      </c>
      <c r="C33" s="8" t="s">
        <v>37</v>
      </c>
      <c r="D33" s="9" t="s">
        <v>38</v>
      </c>
      <c r="E33" s="9">
        <v>800193989</v>
      </c>
      <c r="F33" s="35">
        <v>10469172</v>
      </c>
      <c r="G33" s="35">
        <v>61923414</v>
      </c>
      <c r="H33" s="35">
        <v>25065</v>
      </c>
      <c r="I33" s="9" t="s">
        <v>39</v>
      </c>
      <c r="J33" s="9" t="s">
        <v>40</v>
      </c>
      <c r="K33" s="9" t="s">
        <v>41</v>
      </c>
      <c r="L33" s="33">
        <v>1000</v>
      </c>
      <c r="M33" s="9" t="s">
        <v>687</v>
      </c>
      <c r="N33" s="35">
        <v>539969</v>
      </c>
      <c r="O33" s="37" t="s">
        <v>42</v>
      </c>
      <c r="P33" s="36">
        <v>42217</v>
      </c>
      <c r="Q33" s="36">
        <v>42221</v>
      </c>
      <c r="R33" s="36">
        <v>42221</v>
      </c>
      <c r="S33" s="35" t="s">
        <v>43</v>
      </c>
      <c r="T33" s="35">
        <v>1148700667</v>
      </c>
      <c r="U33" s="9" t="s">
        <v>73</v>
      </c>
      <c r="V33" s="9" t="s">
        <v>45</v>
      </c>
      <c r="W33" s="27" t="s">
        <v>886</v>
      </c>
      <c r="X33" s="28">
        <v>40</v>
      </c>
      <c r="Y33" s="9" t="s">
        <v>865</v>
      </c>
      <c r="Z33" s="9" t="s">
        <v>1538</v>
      </c>
      <c r="AA33" s="63">
        <f t="shared" si="0"/>
        <v>6.0514372163388811E-4</v>
      </c>
      <c r="AB33" s="9" t="s">
        <v>1538</v>
      </c>
      <c r="AC33" s="63">
        <f t="shared" si="1"/>
        <v>5.2950075642965201E-4</v>
      </c>
      <c r="AD33" s="9" t="s">
        <v>1538</v>
      </c>
    </row>
    <row r="34" spans="2:30" s="11" customFormat="1" ht="227.25" customHeight="1" x14ac:dyDescent="0.35">
      <c r="B34" s="8">
        <v>25</v>
      </c>
      <c r="C34" s="8" t="s">
        <v>37</v>
      </c>
      <c r="D34" s="9" t="s">
        <v>38</v>
      </c>
      <c r="E34" s="9">
        <v>800193989</v>
      </c>
      <c r="F34" s="35">
        <v>10469195</v>
      </c>
      <c r="G34" s="35">
        <v>61923478</v>
      </c>
      <c r="H34" s="35">
        <v>25065</v>
      </c>
      <c r="I34" s="9" t="s">
        <v>39</v>
      </c>
      <c r="J34" s="9" t="s">
        <v>40</v>
      </c>
      <c r="K34" s="9" t="s">
        <v>71</v>
      </c>
      <c r="L34" s="33">
        <v>47000</v>
      </c>
      <c r="M34" s="9" t="s">
        <v>687</v>
      </c>
      <c r="N34" s="35">
        <v>542767</v>
      </c>
      <c r="O34" s="37" t="s">
        <v>72</v>
      </c>
      <c r="P34" s="36">
        <v>42234</v>
      </c>
      <c r="Q34" s="36">
        <v>42234</v>
      </c>
      <c r="R34" s="36">
        <v>42234</v>
      </c>
      <c r="S34" s="35" t="s">
        <v>43</v>
      </c>
      <c r="T34" s="35">
        <v>40942565</v>
      </c>
      <c r="U34" s="9" t="s">
        <v>81</v>
      </c>
      <c r="V34" s="9" t="s">
        <v>48</v>
      </c>
      <c r="W34" s="27" t="s">
        <v>887</v>
      </c>
      <c r="X34" s="28">
        <v>0</v>
      </c>
      <c r="Y34" s="9" t="s">
        <v>865</v>
      </c>
      <c r="Z34" s="9" t="s">
        <v>1538</v>
      </c>
      <c r="AA34" s="63">
        <f t="shared" si="0"/>
        <v>6.0514372163388811E-4</v>
      </c>
      <c r="AB34" s="9" t="s">
        <v>1538</v>
      </c>
      <c r="AC34" s="63">
        <f t="shared" si="1"/>
        <v>5.2950075642965201E-4</v>
      </c>
      <c r="AD34" s="9" t="s">
        <v>1538</v>
      </c>
    </row>
    <row r="35" spans="2:30" s="11" customFormat="1" ht="227.25" customHeight="1" x14ac:dyDescent="0.35">
      <c r="B35" s="8">
        <v>26</v>
      </c>
      <c r="C35" s="8" t="s">
        <v>37</v>
      </c>
      <c r="D35" s="9" t="s">
        <v>38</v>
      </c>
      <c r="E35" s="9">
        <v>800193989</v>
      </c>
      <c r="F35" s="35">
        <v>10469195</v>
      </c>
      <c r="G35" s="35">
        <v>61923474</v>
      </c>
      <c r="H35" s="35">
        <v>25065</v>
      </c>
      <c r="I35" s="9" t="s">
        <v>39</v>
      </c>
      <c r="J35" s="9" t="s">
        <v>40</v>
      </c>
      <c r="K35" s="9" t="s">
        <v>82</v>
      </c>
      <c r="L35" s="33">
        <v>1100</v>
      </c>
      <c r="M35" s="9" t="s">
        <v>687</v>
      </c>
      <c r="N35" s="35">
        <v>542767</v>
      </c>
      <c r="O35" s="37" t="s">
        <v>83</v>
      </c>
      <c r="P35" s="36">
        <v>42234</v>
      </c>
      <c r="Q35" s="36">
        <v>42234</v>
      </c>
      <c r="R35" s="36">
        <v>42234</v>
      </c>
      <c r="S35" s="35" t="s">
        <v>43</v>
      </c>
      <c r="T35" s="35">
        <v>40942565</v>
      </c>
      <c r="U35" s="9" t="s">
        <v>81</v>
      </c>
      <c r="V35" s="9" t="s">
        <v>48</v>
      </c>
      <c r="W35" s="27" t="s">
        <v>888</v>
      </c>
      <c r="X35" s="29">
        <v>0</v>
      </c>
      <c r="Y35" s="9" t="s">
        <v>865</v>
      </c>
      <c r="Z35" s="9" t="s">
        <v>1538</v>
      </c>
      <c r="AA35" s="63">
        <f t="shared" si="0"/>
        <v>6.0514372163388811E-4</v>
      </c>
      <c r="AB35" s="9" t="s">
        <v>1538</v>
      </c>
      <c r="AC35" s="63">
        <f t="shared" si="1"/>
        <v>5.2950075642965201E-4</v>
      </c>
      <c r="AD35" s="9" t="s">
        <v>1538</v>
      </c>
    </row>
    <row r="36" spans="2:30" s="11" customFormat="1" ht="227.25" customHeight="1" x14ac:dyDescent="0.35">
      <c r="B36" s="8">
        <v>27</v>
      </c>
      <c r="C36" s="8" t="s">
        <v>37</v>
      </c>
      <c r="D36" s="9" t="s">
        <v>38</v>
      </c>
      <c r="E36" s="9">
        <v>800193989</v>
      </c>
      <c r="F36" s="35">
        <v>10469195</v>
      </c>
      <c r="G36" s="35">
        <v>61923477</v>
      </c>
      <c r="H36" s="35">
        <v>25065</v>
      </c>
      <c r="I36" s="9" t="s">
        <v>39</v>
      </c>
      <c r="J36" s="9" t="s">
        <v>40</v>
      </c>
      <c r="K36" s="9" t="s">
        <v>84</v>
      </c>
      <c r="L36" s="33">
        <v>2700</v>
      </c>
      <c r="M36" s="9" t="s">
        <v>687</v>
      </c>
      <c r="N36" s="35">
        <v>542767</v>
      </c>
      <c r="O36" s="37" t="s">
        <v>85</v>
      </c>
      <c r="P36" s="36">
        <v>42234</v>
      </c>
      <c r="Q36" s="36">
        <v>42234</v>
      </c>
      <c r="R36" s="36">
        <v>42234</v>
      </c>
      <c r="S36" s="35" t="s">
        <v>43</v>
      </c>
      <c r="T36" s="35">
        <v>40942565</v>
      </c>
      <c r="U36" s="9" t="s">
        <v>81</v>
      </c>
      <c r="V36" s="9" t="s">
        <v>48</v>
      </c>
      <c r="W36" s="27" t="s">
        <v>889</v>
      </c>
      <c r="X36" s="29">
        <v>0</v>
      </c>
      <c r="Y36" s="9" t="s">
        <v>865</v>
      </c>
      <c r="Z36" s="9" t="s">
        <v>1538</v>
      </c>
      <c r="AA36" s="63">
        <f t="shared" si="0"/>
        <v>6.0514372163388811E-4</v>
      </c>
      <c r="AB36" s="9" t="s">
        <v>1538</v>
      </c>
      <c r="AC36" s="63">
        <f t="shared" si="1"/>
        <v>5.2950075642965201E-4</v>
      </c>
      <c r="AD36" s="9" t="s">
        <v>1538</v>
      </c>
    </row>
    <row r="37" spans="2:30" s="11" customFormat="1" ht="227.25" customHeight="1" x14ac:dyDescent="0.35">
      <c r="B37" s="8">
        <v>28</v>
      </c>
      <c r="C37" s="8" t="s">
        <v>37</v>
      </c>
      <c r="D37" s="9" t="s">
        <v>38</v>
      </c>
      <c r="E37" s="9">
        <v>800193989</v>
      </c>
      <c r="F37" s="35">
        <v>10469195</v>
      </c>
      <c r="G37" s="35">
        <v>61923476</v>
      </c>
      <c r="H37" s="35">
        <v>25065</v>
      </c>
      <c r="I37" s="9" t="s">
        <v>39</v>
      </c>
      <c r="J37" s="9" t="s">
        <v>40</v>
      </c>
      <c r="K37" s="9" t="s">
        <v>86</v>
      </c>
      <c r="L37" s="33">
        <v>2500</v>
      </c>
      <c r="M37" s="9" t="s">
        <v>687</v>
      </c>
      <c r="N37" s="35">
        <v>542767</v>
      </c>
      <c r="O37" s="37" t="s">
        <v>87</v>
      </c>
      <c r="P37" s="36">
        <v>42234</v>
      </c>
      <c r="Q37" s="36">
        <v>42234</v>
      </c>
      <c r="R37" s="36">
        <v>42234</v>
      </c>
      <c r="S37" s="35" t="s">
        <v>43</v>
      </c>
      <c r="T37" s="35">
        <v>40942565</v>
      </c>
      <c r="U37" s="9" t="s">
        <v>81</v>
      </c>
      <c r="V37" s="9" t="s">
        <v>48</v>
      </c>
      <c r="W37" s="27" t="s">
        <v>890</v>
      </c>
      <c r="X37" s="29">
        <v>0</v>
      </c>
      <c r="Y37" s="9" t="s">
        <v>865</v>
      </c>
      <c r="Z37" s="9" t="s">
        <v>1603</v>
      </c>
      <c r="AA37" s="63">
        <f t="shared" si="0"/>
        <v>6.0514372163388811E-4</v>
      </c>
      <c r="AB37" s="9" t="s">
        <v>1538</v>
      </c>
      <c r="AC37" s="63">
        <f t="shared" si="1"/>
        <v>5.2950075642965201E-4</v>
      </c>
      <c r="AD37" s="9" t="s">
        <v>1538</v>
      </c>
    </row>
    <row r="38" spans="2:30" s="11" customFormat="1" ht="227.25" customHeight="1" x14ac:dyDescent="0.35">
      <c r="B38" s="8">
        <v>29</v>
      </c>
      <c r="C38" s="8" t="s">
        <v>37</v>
      </c>
      <c r="D38" s="9" t="s">
        <v>38</v>
      </c>
      <c r="E38" s="9">
        <v>800193989</v>
      </c>
      <c r="F38" s="35">
        <v>10469195</v>
      </c>
      <c r="G38" s="35">
        <v>61923479</v>
      </c>
      <c r="H38" s="35">
        <v>25065</v>
      </c>
      <c r="I38" s="9" t="s">
        <v>39</v>
      </c>
      <c r="J38" s="9" t="s">
        <v>40</v>
      </c>
      <c r="K38" s="9" t="s">
        <v>55</v>
      </c>
      <c r="L38" s="33">
        <v>42300</v>
      </c>
      <c r="M38" s="9" t="s">
        <v>687</v>
      </c>
      <c r="N38" s="35">
        <v>542767</v>
      </c>
      <c r="O38" s="37" t="s">
        <v>56</v>
      </c>
      <c r="P38" s="36">
        <v>42234</v>
      </c>
      <c r="Q38" s="36">
        <v>42234</v>
      </c>
      <c r="R38" s="36">
        <v>42234</v>
      </c>
      <c r="S38" s="35" t="s">
        <v>43</v>
      </c>
      <c r="T38" s="35">
        <v>40942565</v>
      </c>
      <c r="U38" s="9" t="s">
        <v>81</v>
      </c>
      <c r="V38" s="9" t="s">
        <v>48</v>
      </c>
      <c r="W38" s="27" t="s">
        <v>891</v>
      </c>
      <c r="X38" s="29">
        <v>0</v>
      </c>
      <c r="Y38" s="9" t="s">
        <v>865</v>
      </c>
      <c r="Z38" s="9" t="s">
        <v>1538</v>
      </c>
      <c r="AA38" s="63">
        <f t="shared" si="0"/>
        <v>6.0514372163388811E-4</v>
      </c>
      <c r="AB38" s="9" t="s">
        <v>1538</v>
      </c>
      <c r="AC38" s="63">
        <f t="shared" si="1"/>
        <v>5.2950075642965201E-4</v>
      </c>
      <c r="AD38" s="9" t="s">
        <v>1538</v>
      </c>
    </row>
    <row r="39" spans="2:30" s="11" customFormat="1" ht="227.25" customHeight="1" x14ac:dyDescent="0.35">
      <c r="B39" s="8">
        <v>30</v>
      </c>
      <c r="C39" s="8" t="s">
        <v>37</v>
      </c>
      <c r="D39" s="9" t="s">
        <v>38</v>
      </c>
      <c r="E39" s="9">
        <v>800193989</v>
      </c>
      <c r="F39" s="35">
        <v>10469195</v>
      </c>
      <c r="G39" s="35">
        <v>61923475</v>
      </c>
      <c r="H39" s="35">
        <v>25065</v>
      </c>
      <c r="I39" s="9" t="s">
        <v>39</v>
      </c>
      <c r="J39" s="9" t="s">
        <v>40</v>
      </c>
      <c r="K39" s="9" t="s">
        <v>75</v>
      </c>
      <c r="L39" s="33">
        <v>200</v>
      </c>
      <c r="M39" s="9" t="s">
        <v>687</v>
      </c>
      <c r="N39" s="35">
        <v>542767</v>
      </c>
      <c r="O39" s="37" t="s">
        <v>76</v>
      </c>
      <c r="P39" s="36">
        <v>42234</v>
      </c>
      <c r="Q39" s="36">
        <v>42234</v>
      </c>
      <c r="R39" s="36">
        <v>42234</v>
      </c>
      <c r="S39" s="35" t="s">
        <v>43</v>
      </c>
      <c r="T39" s="35">
        <v>40942565</v>
      </c>
      <c r="U39" s="9" t="s">
        <v>81</v>
      </c>
      <c r="V39" s="9" t="s">
        <v>45</v>
      </c>
      <c r="W39" s="27" t="s">
        <v>88</v>
      </c>
      <c r="X39" s="29">
        <v>10</v>
      </c>
      <c r="Y39" s="9" t="s">
        <v>865</v>
      </c>
      <c r="Z39" s="9" t="s">
        <v>1538</v>
      </c>
      <c r="AA39" s="63">
        <f t="shared" si="0"/>
        <v>6.0514372163388811E-4</v>
      </c>
      <c r="AB39" s="9" t="s">
        <v>1538</v>
      </c>
      <c r="AC39" s="63">
        <f t="shared" si="1"/>
        <v>5.2950075642965201E-4</v>
      </c>
      <c r="AD39" s="9" t="s">
        <v>1538</v>
      </c>
    </row>
    <row r="40" spans="2:30" s="11" customFormat="1" ht="227.25" customHeight="1" x14ac:dyDescent="0.35">
      <c r="B40" s="8">
        <v>31</v>
      </c>
      <c r="C40" s="8" t="s">
        <v>37</v>
      </c>
      <c r="D40" s="9" t="s">
        <v>38</v>
      </c>
      <c r="E40" s="9">
        <v>800193989</v>
      </c>
      <c r="F40" s="35">
        <v>10470386</v>
      </c>
      <c r="G40" s="35">
        <v>61923668</v>
      </c>
      <c r="H40" s="35">
        <v>25065</v>
      </c>
      <c r="I40" s="9" t="s">
        <v>39</v>
      </c>
      <c r="J40" s="9" t="s">
        <v>40</v>
      </c>
      <c r="K40" s="9" t="s">
        <v>89</v>
      </c>
      <c r="L40" s="33">
        <v>180400</v>
      </c>
      <c r="M40" s="9" t="s">
        <v>687</v>
      </c>
      <c r="N40" s="35">
        <v>560715</v>
      </c>
      <c r="O40" s="37" t="s">
        <v>90</v>
      </c>
      <c r="P40" s="36">
        <v>42310</v>
      </c>
      <c r="Q40" s="36">
        <v>42310</v>
      </c>
      <c r="R40" s="36">
        <v>42313</v>
      </c>
      <c r="S40" s="35" t="s">
        <v>43</v>
      </c>
      <c r="T40" s="35">
        <v>1124373555</v>
      </c>
      <c r="U40" s="9" t="s">
        <v>91</v>
      </c>
      <c r="V40" s="9" t="s">
        <v>48</v>
      </c>
      <c r="W40" s="27" t="s">
        <v>892</v>
      </c>
      <c r="X40" s="29">
        <v>0</v>
      </c>
      <c r="Y40" s="9" t="s">
        <v>865</v>
      </c>
      <c r="Z40" s="9" t="s">
        <v>1538</v>
      </c>
      <c r="AA40" s="63">
        <f t="shared" si="0"/>
        <v>6.0514372163388811E-4</v>
      </c>
      <c r="AB40" s="9" t="s">
        <v>1538</v>
      </c>
      <c r="AC40" s="63">
        <f t="shared" si="1"/>
        <v>5.2950075642965201E-4</v>
      </c>
      <c r="AD40" s="9" t="s">
        <v>1538</v>
      </c>
    </row>
    <row r="41" spans="2:30" s="11" customFormat="1" ht="227.25" customHeight="1" x14ac:dyDescent="0.35">
      <c r="B41" s="8">
        <v>32</v>
      </c>
      <c r="C41" s="8" t="s">
        <v>37</v>
      </c>
      <c r="D41" s="9" t="s">
        <v>38</v>
      </c>
      <c r="E41" s="9">
        <v>800193989</v>
      </c>
      <c r="F41" s="35">
        <v>10470386</v>
      </c>
      <c r="G41" s="35">
        <v>61923669</v>
      </c>
      <c r="H41" s="35">
        <v>25065</v>
      </c>
      <c r="I41" s="9" t="s">
        <v>39</v>
      </c>
      <c r="J41" s="9" t="s">
        <v>40</v>
      </c>
      <c r="K41" s="9" t="s">
        <v>92</v>
      </c>
      <c r="L41" s="33">
        <v>710700</v>
      </c>
      <c r="M41" s="9" t="s">
        <v>687</v>
      </c>
      <c r="N41" s="35">
        <v>560715</v>
      </c>
      <c r="O41" s="37" t="s">
        <v>90</v>
      </c>
      <c r="P41" s="36">
        <v>42310</v>
      </c>
      <c r="Q41" s="36">
        <v>42310</v>
      </c>
      <c r="R41" s="36">
        <v>42313</v>
      </c>
      <c r="S41" s="35" t="s">
        <v>43</v>
      </c>
      <c r="T41" s="35">
        <v>1124373555</v>
      </c>
      <c r="U41" s="9" t="s">
        <v>91</v>
      </c>
      <c r="V41" s="9" t="s">
        <v>48</v>
      </c>
      <c r="W41" s="27" t="s">
        <v>893</v>
      </c>
      <c r="X41" s="29">
        <v>0</v>
      </c>
      <c r="Y41" s="9" t="s">
        <v>865</v>
      </c>
      <c r="Z41" s="9" t="s">
        <v>1538</v>
      </c>
      <c r="AA41" s="63">
        <f t="shared" si="0"/>
        <v>6.0514372163388811E-4</v>
      </c>
      <c r="AB41" s="9" t="s">
        <v>1538</v>
      </c>
      <c r="AC41" s="63">
        <f t="shared" si="1"/>
        <v>5.2950075642965201E-4</v>
      </c>
      <c r="AD41" s="9" t="s">
        <v>1538</v>
      </c>
    </row>
    <row r="42" spans="2:30" s="11" customFormat="1" ht="227.25" customHeight="1" x14ac:dyDescent="0.35">
      <c r="B42" s="8">
        <v>33</v>
      </c>
      <c r="C42" s="8" t="s">
        <v>37</v>
      </c>
      <c r="D42" s="9" t="s">
        <v>38</v>
      </c>
      <c r="E42" s="9">
        <v>800193989</v>
      </c>
      <c r="F42" s="35">
        <v>10470386</v>
      </c>
      <c r="G42" s="35">
        <v>61923666</v>
      </c>
      <c r="H42" s="35">
        <v>25065</v>
      </c>
      <c r="I42" s="9" t="s">
        <v>39</v>
      </c>
      <c r="J42" s="9" t="s">
        <v>40</v>
      </c>
      <c r="K42" s="9" t="s">
        <v>74</v>
      </c>
      <c r="L42" s="33">
        <v>36300</v>
      </c>
      <c r="M42" s="9" t="s">
        <v>687</v>
      </c>
      <c r="N42" s="35">
        <v>560715</v>
      </c>
      <c r="O42" s="37" t="s">
        <v>47</v>
      </c>
      <c r="P42" s="36">
        <v>42310</v>
      </c>
      <c r="Q42" s="36">
        <v>42310</v>
      </c>
      <c r="R42" s="36">
        <v>42313</v>
      </c>
      <c r="S42" s="35" t="s">
        <v>43</v>
      </c>
      <c r="T42" s="35">
        <v>1124373555</v>
      </c>
      <c r="U42" s="9" t="s">
        <v>91</v>
      </c>
      <c r="V42" s="9" t="s">
        <v>48</v>
      </c>
      <c r="W42" s="27" t="s">
        <v>894</v>
      </c>
      <c r="X42" s="29">
        <v>0</v>
      </c>
      <c r="Y42" s="9" t="s">
        <v>865</v>
      </c>
      <c r="Z42" s="9" t="s">
        <v>1538</v>
      </c>
      <c r="AA42" s="63">
        <f t="shared" si="0"/>
        <v>6.0514372163388811E-4</v>
      </c>
      <c r="AB42" s="9" t="s">
        <v>1538</v>
      </c>
      <c r="AC42" s="63">
        <f t="shared" si="1"/>
        <v>5.2950075642965201E-4</v>
      </c>
      <c r="AD42" s="9" t="s">
        <v>1538</v>
      </c>
    </row>
    <row r="43" spans="2:30" s="11" customFormat="1" ht="227.25" customHeight="1" x14ac:dyDescent="0.35">
      <c r="B43" s="8">
        <v>34</v>
      </c>
      <c r="C43" s="8" t="s">
        <v>37</v>
      </c>
      <c r="D43" s="9" t="s">
        <v>38</v>
      </c>
      <c r="E43" s="9">
        <v>800193989</v>
      </c>
      <c r="F43" s="35">
        <v>10470386</v>
      </c>
      <c r="G43" s="35">
        <v>61923657</v>
      </c>
      <c r="H43" s="35">
        <v>25065</v>
      </c>
      <c r="I43" s="9" t="s">
        <v>39</v>
      </c>
      <c r="J43" s="9" t="s">
        <v>40</v>
      </c>
      <c r="K43" s="9" t="s">
        <v>93</v>
      </c>
      <c r="L43" s="33">
        <v>700</v>
      </c>
      <c r="M43" s="9" t="s">
        <v>687</v>
      </c>
      <c r="N43" s="35">
        <v>560715</v>
      </c>
      <c r="O43" s="37" t="s">
        <v>94</v>
      </c>
      <c r="P43" s="36">
        <v>42310</v>
      </c>
      <c r="Q43" s="36">
        <v>42310</v>
      </c>
      <c r="R43" s="36">
        <v>42313</v>
      </c>
      <c r="S43" s="35" t="s">
        <v>43</v>
      </c>
      <c r="T43" s="35">
        <v>1124373555</v>
      </c>
      <c r="U43" s="9" t="s">
        <v>91</v>
      </c>
      <c r="V43" s="9" t="s">
        <v>45</v>
      </c>
      <c r="W43" s="27" t="s">
        <v>95</v>
      </c>
      <c r="X43" s="29">
        <v>29</v>
      </c>
      <c r="Y43" s="9" t="s">
        <v>865</v>
      </c>
      <c r="Z43" s="9" t="s">
        <v>1538</v>
      </c>
      <c r="AA43" s="63">
        <f t="shared" si="0"/>
        <v>6.0514372163388811E-4</v>
      </c>
      <c r="AB43" s="9" t="s">
        <v>1538</v>
      </c>
      <c r="AC43" s="63">
        <f t="shared" si="1"/>
        <v>5.2950075642965201E-4</v>
      </c>
      <c r="AD43" s="9" t="s">
        <v>1538</v>
      </c>
    </row>
    <row r="44" spans="2:30" s="11" customFormat="1" ht="227.25" customHeight="1" x14ac:dyDescent="0.35">
      <c r="B44" s="8">
        <v>35</v>
      </c>
      <c r="C44" s="8" t="s">
        <v>37</v>
      </c>
      <c r="D44" s="9" t="s">
        <v>38</v>
      </c>
      <c r="E44" s="9">
        <v>800193989</v>
      </c>
      <c r="F44" s="35">
        <v>10470386</v>
      </c>
      <c r="G44" s="35">
        <v>61923660</v>
      </c>
      <c r="H44" s="35">
        <v>25065</v>
      </c>
      <c r="I44" s="9" t="s">
        <v>39</v>
      </c>
      <c r="J44" s="9" t="s">
        <v>40</v>
      </c>
      <c r="K44" s="9" t="s">
        <v>70</v>
      </c>
      <c r="L44" s="33">
        <v>2700</v>
      </c>
      <c r="M44" s="9" t="s">
        <v>687</v>
      </c>
      <c r="N44" s="35">
        <v>560715</v>
      </c>
      <c r="O44" s="37" t="s">
        <v>54</v>
      </c>
      <c r="P44" s="36">
        <v>42310</v>
      </c>
      <c r="Q44" s="36">
        <v>42310</v>
      </c>
      <c r="R44" s="36">
        <v>42313</v>
      </c>
      <c r="S44" s="35" t="s">
        <v>43</v>
      </c>
      <c r="T44" s="35">
        <v>1124373555</v>
      </c>
      <c r="U44" s="9" t="s">
        <v>91</v>
      </c>
      <c r="V44" s="9" t="s">
        <v>45</v>
      </c>
      <c r="W44" s="27" t="s">
        <v>895</v>
      </c>
      <c r="X44" s="29">
        <v>32</v>
      </c>
      <c r="Y44" s="9" t="s">
        <v>865</v>
      </c>
      <c r="Z44" s="9" t="s">
        <v>1538</v>
      </c>
      <c r="AA44" s="63">
        <f t="shared" si="0"/>
        <v>6.0514372163388811E-4</v>
      </c>
      <c r="AB44" s="9" t="s">
        <v>1538</v>
      </c>
      <c r="AC44" s="63">
        <f t="shared" si="1"/>
        <v>5.2950075642965201E-4</v>
      </c>
      <c r="AD44" s="9" t="s">
        <v>1538</v>
      </c>
    </row>
    <row r="45" spans="2:30" s="11" customFormat="1" ht="227.25" customHeight="1" x14ac:dyDescent="0.35">
      <c r="B45" s="8">
        <v>36</v>
      </c>
      <c r="C45" s="8" t="s">
        <v>37</v>
      </c>
      <c r="D45" s="9" t="s">
        <v>38</v>
      </c>
      <c r="E45" s="9">
        <v>800193989</v>
      </c>
      <c r="F45" s="35">
        <v>10470386</v>
      </c>
      <c r="G45" s="35">
        <v>61923674</v>
      </c>
      <c r="H45" s="35">
        <v>25065</v>
      </c>
      <c r="I45" s="9" t="s">
        <v>39</v>
      </c>
      <c r="J45" s="9" t="s">
        <v>40</v>
      </c>
      <c r="K45" s="9" t="s">
        <v>96</v>
      </c>
      <c r="L45" s="33">
        <v>41200</v>
      </c>
      <c r="M45" s="9" t="s">
        <v>687</v>
      </c>
      <c r="N45" s="35">
        <v>560715</v>
      </c>
      <c r="O45" s="37" t="s">
        <v>97</v>
      </c>
      <c r="P45" s="36">
        <v>42310</v>
      </c>
      <c r="Q45" s="36">
        <v>42310</v>
      </c>
      <c r="R45" s="36">
        <v>42313</v>
      </c>
      <c r="S45" s="35" t="s">
        <v>43</v>
      </c>
      <c r="T45" s="35">
        <v>1124373555</v>
      </c>
      <c r="U45" s="9" t="s">
        <v>91</v>
      </c>
      <c r="V45" s="9" t="s">
        <v>48</v>
      </c>
      <c r="W45" s="27" t="s">
        <v>896</v>
      </c>
      <c r="X45" s="33">
        <v>0</v>
      </c>
      <c r="Y45" s="9" t="s">
        <v>865</v>
      </c>
      <c r="Z45" s="9" t="s">
        <v>1538</v>
      </c>
      <c r="AA45" s="63">
        <f t="shared" si="0"/>
        <v>6.0514372163388811E-4</v>
      </c>
      <c r="AB45" s="9" t="s">
        <v>1538</v>
      </c>
      <c r="AC45" s="63">
        <f t="shared" si="1"/>
        <v>5.2950075642965201E-4</v>
      </c>
      <c r="AD45" s="9" t="s">
        <v>1538</v>
      </c>
    </row>
    <row r="46" spans="2:30" s="11" customFormat="1" ht="227.25" customHeight="1" x14ac:dyDescent="0.35">
      <c r="B46" s="8">
        <v>37</v>
      </c>
      <c r="C46" s="8" t="s">
        <v>37</v>
      </c>
      <c r="D46" s="9" t="s">
        <v>38</v>
      </c>
      <c r="E46" s="9">
        <v>800193989</v>
      </c>
      <c r="F46" s="35">
        <v>10470386</v>
      </c>
      <c r="G46" s="35">
        <v>61923676</v>
      </c>
      <c r="H46" s="35">
        <v>25065</v>
      </c>
      <c r="I46" s="9" t="s">
        <v>39</v>
      </c>
      <c r="J46" s="9" t="s">
        <v>40</v>
      </c>
      <c r="K46" s="9" t="s">
        <v>55</v>
      </c>
      <c r="L46" s="33">
        <v>42300</v>
      </c>
      <c r="M46" s="9" t="s">
        <v>687</v>
      </c>
      <c r="N46" s="35">
        <v>560715</v>
      </c>
      <c r="O46" s="37" t="s">
        <v>56</v>
      </c>
      <c r="P46" s="36">
        <v>42310</v>
      </c>
      <c r="Q46" s="36">
        <v>42310</v>
      </c>
      <c r="R46" s="36">
        <v>42313</v>
      </c>
      <c r="S46" s="35" t="s">
        <v>43</v>
      </c>
      <c r="T46" s="35">
        <v>1124373555</v>
      </c>
      <c r="U46" s="9" t="s">
        <v>91</v>
      </c>
      <c r="V46" s="9" t="s">
        <v>48</v>
      </c>
      <c r="W46" s="27" t="s">
        <v>897</v>
      </c>
      <c r="X46" s="29">
        <v>0</v>
      </c>
      <c r="Y46" s="9" t="s">
        <v>865</v>
      </c>
      <c r="Z46" s="9" t="s">
        <v>1538</v>
      </c>
      <c r="AA46" s="63">
        <f t="shared" si="0"/>
        <v>6.0514372163388811E-4</v>
      </c>
      <c r="AB46" s="9" t="s">
        <v>1538</v>
      </c>
      <c r="AC46" s="63">
        <f t="shared" si="1"/>
        <v>5.2950075642965201E-4</v>
      </c>
      <c r="AD46" s="9" t="s">
        <v>1538</v>
      </c>
    </row>
    <row r="47" spans="2:30" s="11" customFormat="1" ht="227.25" customHeight="1" x14ac:dyDescent="0.35">
      <c r="B47" s="8">
        <v>38</v>
      </c>
      <c r="C47" s="8" t="s">
        <v>37</v>
      </c>
      <c r="D47" s="9" t="s">
        <v>38</v>
      </c>
      <c r="E47" s="9">
        <v>800193989</v>
      </c>
      <c r="F47" s="35">
        <v>10470386</v>
      </c>
      <c r="G47" s="35">
        <v>61923672</v>
      </c>
      <c r="H47" s="35">
        <v>25065</v>
      </c>
      <c r="I47" s="9" t="s">
        <v>39</v>
      </c>
      <c r="J47" s="9" t="s">
        <v>40</v>
      </c>
      <c r="K47" s="9" t="s">
        <v>98</v>
      </c>
      <c r="L47" s="33">
        <v>62900</v>
      </c>
      <c r="M47" s="9" t="s">
        <v>687</v>
      </c>
      <c r="N47" s="35">
        <v>560715</v>
      </c>
      <c r="O47" s="37" t="s">
        <v>99</v>
      </c>
      <c r="P47" s="36">
        <v>42310</v>
      </c>
      <c r="Q47" s="36">
        <v>42310</v>
      </c>
      <c r="R47" s="36">
        <v>42313</v>
      </c>
      <c r="S47" s="35" t="s">
        <v>43</v>
      </c>
      <c r="T47" s="35">
        <v>1124373555</v>
      </c>
      <c r="U47" s="9" t="s">
        <v>91</v>
      </c>
      <c r="V47" s="9" t="s">
        <v>48</v>
      </c>
      <c r="W47" s="27" t="s">
        <v>898</v>
      </c>
      <c r="X47" s="29">
        <v>0</v>
      </c>
      <c r="Y47" s="9" t="s">
        <v>865</v>
      </c>
      <c r="Z47" s="9" t="s">
        <v>1538</v>
      </c>
      <c r="AA47" s="63">
        <f t="shared" si="0"/>
        <v>6.0514372163388811E-4</v>
      </c>
      <c r="AB47" s="9" t="s">
        <v>1538</v>
      </c>
      <c r="AC47" s="63">
        <f t="shared" si="1"/>
        <v>5.2950075642965201E-4</v>
      </c>
      <c r="AD47" s="9" t="s">
        <v>1538</v>
      </c>
    </row>
    <row r="48" spans="2:30" s="11" customFormat="1" ht="227.25" customHeight="1" x14ac:dyDescent="0.35">
      <c r="B48" s="8">
        <v>39</v>
      </c>
      <c r="C48" s="8" t="s">
        <v>37</v>
      </c>
      <c r="D48" s="9" t="s">
        <v>38</v>
      </c>
      <c r="E48" s="9">
        <v>800193989</v>
      </c>
      <c r="F48" s="35">
        <v>10470386</v>
      </c>
      <c r="G48" s="35">
        <v>61923664</v>
      </c>
      <c r="H48" s="35">
        <v>25065</v>
      </c>
      <c r="I48" s="9" t="s">
        <v>39</v>
      </c>
      <c r="J48" s="9" t="s">
        <v>40</v>
      </c>
      <c r="K48" s="9" t="s">
        <v>100</v>
      </c>
      <c r="L48" s="33">
        <v>23100</v>
      </c>
      <c r="M48" s="9" t="s">
        <v>687</v>
      </c>
      <c r="N48" s="35">
        <v>560715</v>
      </c>
      <c r="O48" s="37" t="s">
        <v>101</v>
      </c>
      <c r="P48" s="36">
        <v>42310</v>
      </c>
      <c r="Q48" s="36">
        <v>42310</v>
      </c>
      <c r="R48" s="36">
        <v>42313</v>
      </c>
      <c r="S48" s="35" t="s">
        <v>43</v>
      </c>
      <c r="T48" s="35">
        <v>1124373555</v>
      </c>
      <c r="U48" s="9" t="s">
        <v>91</v>
      </c>
      <c r="V48" s="9" t="s">
        <v>48</v>
      </c>
      <c r="W48" s="27" t="s">
        <v>899</v>
      </c>
      <c r="X48" s="29">
        <v>0</v>
      </c>
      <c r="Y48" s="9" t="s">
        <v>865</v>
      </c>
      <c r="Z48" s="9" t="s">
        <v>1538</v>
      </c>
      <c r="AA48" s="63">
        <f t="shared" si="0"/>
        <v>6.0514372163388811E-4</v>
      </c>
      <c r="AB48" s="9" t="s">
        <v>1538</v>
      </c>
      <c r="AC48" s="63">
        <f t="shared" si="1"/>
        <v>5.2950075642965201E-4</v>
      </c>
      <c r="AD48" s="9" t="s">
        <v>1538</v>
      </c>
    </row>
    <row r="49" spans="2:30" s="11" customFormat="1" ht="227.25" customHeight="1" x14ac:dyDescent="0.35">
      <c r="B49" s="8">
        <v>40</v>
      </c>
      <c r="C49" s="8" t="s">
        <v>37</v>
      </c>
      <c r="D49" s="9" t="s">
        <v>38</v>
      </c>
      <c r="E49" s="9">
        <v>800193989</v>
      </c>
      <c r="F49" s="35">
        <v>10470386</v>
      </c>
      <c r="G49" s="35">
        <v>61923654</v>
      </c>
      <c r="H49" s="35">
        <v>25065</v>
      </c>
      <c r="I49" s="9" t="s">
        <v>39</v>
      </c>
      <c r="J49" s="9" t="s">
        <v>40</v>
      </c>
      <c r="K49" s="9" t="s">
        <v>102</v>
      </c>
      <c r="L49" s="33">
        <v>15000</v>
      </c>
      <c r="M49" s="9" t="s">
        <v>687</v>
      </c>
      <c r="N49" s="35">
        <v>560715</v>
      </c>
      <c r="O49" s="37" t="s">
        <v>103</v>
      </c>
      <c r="P49" s="36">
        <v>42310</v>
      </c>
      <c r="Q49" s="36">
        <v>42310</v>
      </c>
      <c r="R49" s="36">
        <v>42313</v>
      </c>
      <c r="S49" s="35" t="s">
        <v>43</v>
      </c>
      <c r="T49" s="35">
        <v>1124373555</v>
      </c>
      <c r="U49" s="9" t="s">
        <v>91</v>
      </c>
      <c r="V49" s="9" t="s">
        <v>48</v>
      </c>
      <c r="W49" s="27" t="s">
        <v>104</v>
      </c>
      <c r="X49" s="29">
        <v>0</v>
      </c>
      <c r="Y49" s="9" t="s">
        <v>865</v>
      </c>
      <c r="Z49" s="9" t="s">
        <v>1538</v>
      </c>
      <c r="AA49" s="63">
        <f t="shared" si="0"/>
        <v>6.0514372163388811E-4</v>
      </c>
      <c r="AB49" s="9" t="s">
        <v>1538</v>
      </c>
      <c r="AC49" s="63">
        <f t="shared" si="1"/>
        <v>5.2950075642965201E-4</v>
      </c>
      <c r="AD49" s="9" t="s">
        <v>1538</v>
      </c>
    </row>
    <row r="50" spans="2:30" s="11" customFormat="1" ht="227.25" customHeight="1" x14ac:dyDescent="0.35">
      <c r="B50" s="8">
        <v>41</v>
      </c>
      <c r="C50" s="8" t="s">
        <v>37</v>
      </c>
      <c r="D50" s="9" t="s">
        <v>38</v>
      </c>
      <c r="E50" s="9">
        <v>800193989</v>
      </c>
      <c r="F50" s="35">
        <v>10470386</v>
      </c>
      <c r="G50" s="35">
        <v>61923661</v>
      </c>
      <c r="H50" s="35">
        <v>25065</v>
      </c>
      <c r="I50" s="9" t="s">
        <v>39</v>
      </c>
      <c r="J50" s="9" t="s">
        <v>40</v>
      </c>
      <c r="K50" s="9" t="s">
        <v>105</v>
      </c>
      <c r="L50" s="33">
        <v>135000</v>
      </c>
      <c r="M50" s="9" t="s">
        <v>687</v>
      </c>
      <c r="N50" s="35">
        <v>560715</v>
      </c>
      <c r="O50" s="37" t="s">
        <v>106</v>
      </c>
      <c r="P50" s="36">
        <v>42310</v>
      </c>
      <c r="Q50" s="36">
        <v>42310</v>
      </c>
      <c r="R50" s="36">
        <v>42313</v>
      </c>
      <c r="S50" s="35" t="s">
        <v>43</v>
      </c>
      <c r="T50" s="35">
        <v>1124373555</v>
      </c>
      <c r="U50" s="9" t="s">
        <v>91</v>
      </c>
      <c r="V50" s="9" t="s">
        <v>48</v>
      </c>
      <c r="W50" s="27" t="s">
        <v>900</v>
      </c>
      <c r="X50" s="29">
        <v>0</v>
      </c>
      <c r="Y50" s="9" t="s">
        <v>865</v>
      </c>
      <c r="Z50" s="9" t="s">
        <v>1538</v>
      </c>
      <c r="AA50" s="63">
        <f t="shared" si="0"/>
        <v>6.0514372163388811E-4</v>
      </c>
      <c r="AB50" s="9" t="s">
        <v>1538</v>
      </c>
      <c r="AC50" s="63">
        <f t="shared" si="1"/>
        <v>5.2950075642965201E-4</v>
      </c>
      <c r="AD50" s="9" t="s">
        <v>1538</v>
      </c>
    </row>
    <row r="51" spans="2:30" s="11" customFormat="1" ht="227.25" customHeight="1" x14ac:dyDescent="0.35">
      <c r="B51" s="8">
        <v>42</v>
      </c>
      <c r="C51" s="8" t="s">
        <v>37</v>
      </c>
      <c r="D51" s="9" t="s">
        <v>38</v>
      </c>
      <c r="E51" s="9">
        <v>800193989</v>
      </c>
      <c r="F51" s="35">
        <v>10470386</v>
      </c>
      <c r="G51" s="35">
        <v>61923670</v>
      </c>
      <c r="H51" s="35">
        <v>25065</v>
      </c>
      <c r="I51" s="9" t="s">
        <v>39</v>
      </c>
      <c r="J51" s="9" t="s">
        <v>40</v>
      </c>
      <c r="K51" s="9" t="s">
        <v>107</v>
      </c>
      <c r="L51" s="33">
        <v>125900</v>
      </c>
      <c r="M51" s="9" t="s">
        <v>687</v>
      </c>
      <c r="N51" s="35">
        <v>560715</v>
      </c>
      <c r="O51" s="37" t="s">
        <v>99</v>
      </c>
      <c r="P51" s="36">
        <v>42310</v>
      </c>
      <c r="Q51" s="36">
        <v>42310</v>
      </c>
      <c r="R51" s="36">
        <v>42313</v>
      </c>
      <c r="S51" s="35" t="s">
        <v>43</v>
      </c>
      <c r="T51" s="35">
        <v>1124373555</v>
      </c>
      <c r="U51" s="9" t="s">
        <v>91</v>
      </c>
      <c r="V51" s="9" t="s">
        <v>48</v>
      </c>
      <c r="W51" s="27" t="s">
        <v>901</v>
      </c>
      <c r="X51" s="29">
        <v>0</v>
      </c>
      <c r="Y51" s="9" t="s">
        <v>865</v>
      </c>
      <c r="Z51" s="9" t="s">
        <v>1538</v>
      </c>
      <c r="AA51" s="63">
        <f t="shared" si="0"/>
        <v>6.0514372163388811E-4</v>
      </c>
      <c r="AB51" s="9" t="s">
        <v>1538</v>
      </c>
      <c r="AC51" s="63">
        <f t="shared" si="1"/>
        <v>5.2950075642965201E-4</v>
      </c>
      <c r="AD51" s="9" t="s">
        <v>1538</v>
      </c>
    </row>
    <row r="52" spans="2:30" s="11" customFormat="1" ht="227.25" customHeight="1" x14ac:dyDescent="0.35">
      <c r="B52" s="8">
        <v>43</v>
      </c>
      <c r="C52" s="8" t="s">
        <v>37</v>
      </c>
      <c r="D52" s="9" t="s">
        <v>38</v>
      </c>
      <c r="E52" s="9">
        <v>800193989</v>
      </c>
      <c r="F52" s="35">
        <v>10470386</v>
      </c>
      <c r="G52" s="35">
        <v>61923671</v>
      </c>
      <c r="H52" s="35">
        <v>25065</v>
      </c>
      <c r="I52" s="9" t="s">
        <v>39</v>
      </c>
      <c r="J52" s="9" t="s">
        <v>40</v>
      </c>
      <c r="K52" s="9" t="s">
        <v>98</v>
      </c>
      <c r="L52" s="33">
        <v>62900</v>
      </c>
      <c r="M52" s="9" t="s">
        <v>687</v>
      </c>
      <c r="N52" s="35">
        <v>560715</v>
      </c>
      <c r="O52" s="37" t="s">
        <v>99</v>
      </c>
      <c r="P52" s="36">
        <v>42310</v>
      </c>
      <c r="Q52" s="36">
        <v>42310</v>
      </c>
      <c r="R52" s="36">
        <v>42313</v>
      </c>
      <c r="S52" s="35" t="s">
        <v>43</v>
      </c>
      <c r="T52" s="35">
        <v>1124373555</v>
      </c>
      <c r="U52" s="9" t="s">
        <v>91</v>
      </c>
      <c r="V52" s="9" t="s">
        <v>48</v>
      </c>
      <c r="W52" s="27" t="s">
        <v>902</v>
      </c>
      <c r="X52" s="29">
        <v>0</v>
      </c>
      <c r="Y52" s="9" t="s">
        <v>865</v>
      </c>
      <c r="Z52" s="9" t="s">
        <v>1538</v>
      </c>
      <c r="AA52" s="63">
        <f t="shared" si="0"/>
        <v>6.0514372163388811E-4</v>
      </c>
      <c r="AB52" s="9" t="s">
        <v>1538</v>
      </c>
      <c r="AC52" s="63">
        <f t="shared" si="1"/>
        <v>5.2950075642965201E-4</v>
      </c>
      <c r="AD52" s="9" t="s">
        <v>1538</v>
      </c>
    </row>
    <row r="53" spans="2:30" s="11" customFormat="1" ht="227.25" customHeight="1" x14ac:dyDescent="0.35">
      <c r="B53" s="8">
        <v>44</v>
      </c>
      <c r="C53" s="8" t="s">
        <v>37</v>
      </c>
      <c r="D53" s="9" t="s">
        <v>38</v>
      </c>
      <c r="E53" s="9">
        <v>800193989</v>
      </c>
      <c r="F53" s="35">
        <v>10470386</v>
      </c>
      <c r="G53" s="35">
        <v>61923679</v>
      </c>
      <c r="H53" s="35">
        <v>25065</v>
      </c>
      <c r="I53" s="9" t="s">
        <v>39</v>
      </c>
      <c r="J53" s="9" t="s">
        <v>40</v>
      </c>
      <c r="K53" s="9" t="s">
        <v>108</v>
      </c>
      <c r="L53" s="33">
        <v>14700</v>
      </c>
      <c r="M53" s="9" t="s">
        <v>687</v>
      </c>
      <c r="N53" s="35">
        <v>560715</v>
      </c>
      <c r="O53" s="37" t="s">
        <v>109</v>
      </c>
      <c r="P53" s="36">
        <v>42310</v>
      </c>
      <c r="Q53" s="36">
        <v>42310</v>
      </c>
      <c r="R53" s="36">
        <v>42313</v>
      </c>
      <c r="S53" s="35" t="s">
        <v>43</v>
      </c>
      <c r="T53" s="35">
        <v>1124373555</v>
      </c>
      <c r="U53" s="9" t="s">
        <v>91</v>
      </c>
      <c r="V53" s="9" t="s">
        <v>45</v>
      </c>
      <c r="W53" s="27" t="s">
        <v>903</v>
      </c>
      <c r="X53" s="29">
        <v>70</v>
      </c>
      <c r="Y53" s="9" t="s">
        <v>865</v>
      </c>
      <c r="Z53" s="9" t="s">
        <v>1538</v>
      </c>
      <c r="AA53" s="63">
        <f t="shared" si="0"/>
        <v>6.0514372163388811E-4</v>
      </c>
      <c r="AB53" s="9" t="s">
        <v>1538</v>
      </c>
      <c r="AC53" s="63">
        <f t="shared" si="1"/>
        <v>5.2950075642965201E-4</v>
      </c>
      <c r="AD53" s="9" t="s">
        <v>1538</v>
      </c>
    </row>
    <row r="54" spans="2:30" s="11" customFormat="1" ht="227.25" customHeight="1" x14ac:dyDescent="0.35">
      <c r="B54" s="8">
        <v>45</v>
      </c>
      <c r="C54" s="8" t="s">
        <v>37</v>
      </c>
      <c r="D54" s="9" t="s">
        <v>38</v>
      </c>
      <c r="E54" s="9">
        <v>800193989</v>
      </c>
      <c r="F54" s="35">
        <v>10470386</v>
      </c>
      <c r="G54" s="35">
        <v>61923678</v>
      </c>
      <c r="H54" s="35">
        <v>25065</v>
      </c>
      <c r="I54" s="9" t="s">
        <v>39</v>
      </c>
      <c r="J54" s="9" t="s">
        <v>40</v>
      </c>
      <c r="K54" s="9" t="s">
        <v>110</v>
      </c>
      <c r="L54" s="33">
        <v>91700</v>
      </c>
      <c r="M54" s="9" t="s">
        <v>687</v>
      </c>
      <c r="N54" s="35">
        <v>560715</v>
      </c>
      <c r="O54" s="37" t="s">
        <v>111</v>
      </c>
      <c r="P54" s="36">
        <v>42310</v>
      </c>
      <c r="Q54" s="36">
        <v>42310</v>
      </c>
      <c r="R54" s="36">
        <v>42313</v>
      </c>
      <c r="S54" s="35" t="s">
        <v>43</v>
      </c>
      <c r="T54" s="35">
        <v>1124373555</v>
      </c>
      <c r="U54" s="9" t="s">
        <v>91</v>
      </c>
      <c r="V54" s="9" t="s">
        <v>48</v>
      </c>
      <c r="W54" s="27" t="s">
        <v>904</v>
      </c>
      <c r="X54" s="29">
        <v>0</v>
      </c>
      <c r="Y54" s="9" t="s">
        <v>865</v>
      </c>
      <c r="Z54" s="9" t="s">
        <v>1538</v>
      </c>
      <c r="AA54" s="63">
        <f t="shared" si="0"/>
        <v>6.0514372163388811E-4</v>
      </c>
      <c r="AB54" s="9" t="s">
        <v>1538</v>
      </c>
      <c r="AC54" s="63">
        <f t="shared" si="1"/>
        <v>5.2950075642965201E-4</v>
      </c>
      <c r="AD54" s="9" t="s">
        <v>1538</v>
      </c>
    </row>
    <row r="55" spans="2:30" s="11" customFormat="1" ht="227.25" customHeight="1" x14ac:dyDescent="0.35">
      <c r="B55" s="8">
        <v>46</v>
      </c>
      <c r="C55" s="8" t="s">
        <v>37</v>
      </c>
      <c r="D55" s="9" t="s">
        <v>38</v>
      </c>
      <c r="E55" s="9">
        <v>800193989</v>
      </c>
      <c r="F55" s="35">
        <v>10470386</v>
      </c>
      <c r="G55" s="35">
        <v>61923650</v>
      </c>
      <c r="H55" s="35">
        <v>25065</v>
      </c>
      <c r="I55" s="9" t="s">
        <v>39</v>
      </c>
      <c r="J55" s="9" t="s">
        <v>40</v>
      </c>
      <c r="K55" s="9" t="s">
        <v>112</v>
      </c>
      <c r="L55" s="33">
        <v>30000</v>
      </c>
      <c r="M55" s="9" t="s">
        <v>687</v>
      </c>
      <c r="N55" s="35">
        <v>560715</v>
      </c>
      <c r="O55" s="37" t="s">
        <v>113</v>
      </c>
      <c r="P55" s="36">
        <v>42310</v>
      </c>
      <c r="Q55" s="36">
        <v>42310</v>
      </c>
      <c r="R55" s="36">
        <v>42313</v>
      </c>
      <c r="S55" s="35" t="s">
        <v>43</v>
      </c>
      <c r="T55" s="35">
        <v>1124373555</v>
      </c>
      <c r="U55" s="9" t="s">
        <v>91</v>
      </c>
      <c r="V55" s="9" t="s">
        <v>48</v>
      </c>
      <c r="W55" s="27" t="s">
        <v>905</v>
      </c>
      <c r="X55" s="29">
        <v>0</v>
      </c>
      <c r="Y55" s="9" t="s">
        <v>865</v>
      </c>
      <c r="Z55" s="9" t="s">
        <v>1538</v>
      </c>
      <c r="AA55" s="63">
        <f t="shared" si="0"/>
        <v>6.0514372163388811E-4</v>
      </c>
      <c r="AB55" s="9" t="s">
        <v>1538</v>
      </c>
      <c r="AC55" s="63">
        <f t="shared" si="1"/>
        <v>5.2950075642965201E-4</v>
      </c>
      <c r="AD55" s="9" t="s">
        <v>1538</v>
      </c>
    </row>
    <row r="56" spans="2:30" s="11" customFormat="1" ht="227.25" customHeight="1" x14ac:dyDescent="0.35">
      <c r="B56" s="8">
        <v>47</v>
      </c>
      <c r="C56" s="8" t="s">
        <v>37</v>
      </c>
      <c r="D56" s="9" t="s">
        <v>38</v>
      </c>
      <c r="E56" s="9">
        <v>800193989</v>
      </c>
      <c r="F56" s="35">
        <v>10470386</v>
      </c>
      <c r="G56" s="35">
        <v>61923651</v>
      </c>
      <c r="H56" s="35">
        <v>25065</v>
      </c>
      <c r="I56" s="9" t="s">
        <v>39</v>
      </c>
      <c r="J56" s="9" t="s">
        <v>40</v>
      </c>
      <c r="K56" s="9" t="s">
        <v>57</v>
      </c>
      <c r="L56" s="33">
        <v>3900</v>
      </c>
      <c r="M56" s="9" t="s">
        <v>687</v>
      </c>
      <c r="N56" s="35">
        <v>560715</v>
      </c>
      <c r="O56" s="37" t="s">
        <v>114</v>
      </c>
      <c r="P56" s="36">
        <v>42310</v>
      </c>
      <c r="Q56" s="36">
        <v>42310</v>
      </c>
      <c r="R56" s="36">
        <v>42313</v>
      </c>
      <c r="S56" s="35" t="s">
        <v>43</v>
      </c>
      <c r="T56" s="35">
        <v>1124373555</v>
      </c>
      <c r="U56" s="9" t="s">
        <v>91</v>
      </c>
      <c r="V56" s="9" t="s">
        <v>48</v>
      </c>
      <c r="W56" s="27" t="s">
        <v>906</v>
      </c>
      <c r="X56" s="29">
        <v>0</v>
      </c>
      <c r="Y56" s="9" t="s">
        <v>865</v>
      </c>
      <c r="Z56" s="9" t="s">
        <v>1538</v>
      </c>
      <c r="AA56" s="63">
        <f t="shared" si="0"/>
        <v>6.0514372163388811E-4</v>
      </c>
      <c r="AB56" s="9" t="s">
        <v>1538</v>
      </c>
      <c r="AC56" s="63">
        <f t="shared" si="1"/>
        <v>5.2950075642965201E-4</v>
      </c>
      <c r="AD56" s="9" t="s">
        <v>1538</v>
      </c>
    </row>
    <row r="57" spans="2:30" s="11" customFormat="1" ht="227.25" customHeight="1" x14ac:dyDescent="0.35">
      <c r="B57" s="8">
        <v>48</v>
      </c>
      <c r="C57" s="8" t="s">
        <v>37</v>
      </c>
      <c r="D57" s="9" t="s">
        <v>38</v>
      </c>
      <c r="E57" s="9">
        <v>800193989</v>
      </c>
      <c r="F57" s="35">
        <v>10470386</v>
      </c>
      <c r="G57" s="35">
        <v>61923675</v>
      </c>
      <c r="H57" s="35">
        <v>25065</v>
      </c>
      <c r="I57" s="9" t="s">
        <v>39</v>
      </c>
      <c r="J57" s="9" t="s">
        <v>40</v>
      </c>
      <c r="K57" s="9" t="s">
        <v>96</v>
      </c>
      <c r="L57" s="33">
        <v>41200</v>
      </c>
      <c r="M57" s="9" t="s">
        <v>687</v>
      </c>
      <c r="N57" s="35">
        <v>560715</v>
      </c>
      <c r="O57" s="37" t="s">
        <v>97</v>
      </c>
      <c r="P57" s="36">
        <v>42310</v>
      </c>
      <c r="Q57" s="36">
        <v>42310</v>
      </c>
      <c r="R57" s="36">
        <v>42313</v>
      </c>
      <c r="S57" s="35" t="s">
        <v>43</v>
      </c>
      <c r="T57" s="35">
        <v>1124373555</v>
      </c>
      <c r="U57" s="9" t="s">
        <v>91</v>
      </c>
      <c r="V57" s="9" t="s">
        <v>48</v>
      </c>
      <c r="W57" s="27" t="s">
        <v>896</v>
      </c>
      <c r="X57" s="29">
        <v>0</v>
      </c>
      <c r="Y57" s="9" t="s">
        <v>865</v>
      </c>
      <c r="Z57" s="9" t="s">
        <v>1538</v>
      </c>
      <c r="AA57" s="63">
        <f t="shared" si="0"/>
        <v>6.0514372163388811E-4</v>
      </c>
      <c r="AB57" s="9" t="s">
        <v>1538</v>
      </c>
      <c r="AC57" s="63">
        <f t="shared" si="1"/>
        <v>5.2950075642965201E-4</v>
      </c>
      <c r="AD57" s="9" t="s">
        <v>1538</v>
      </c>
    </row>
    <row r="58" spans="2:30" s="11" customFormat="1" ht="227.25" customHeight="1" x14ac:dyDescent="0.35">
      <c r="B58" s="8">
        <v>49</v>
      </c>
      <c r="C58" s="8" t="s">
        <v>37</v>
      </c>
      <c r="D58" s="9" t="s">
        <v>38</v>
      </c>
      <c r="E58" s="9">
        <v>800193989</v>
      </c>
      <c r="F58" s="35">
        <v>10470386</v>
      </c>
      <c r="G58" s="35">
        <v>61923662</v>
      </c>
      <c r="H58" s="35">
        <v>25065</v>
      </c>
      <c r="I58" s="9" t="s">
        <v>39</v>
      </c>
      <c r="J58" s="9" t="s">
        <v>40</v>
      </c>
      <c r="K58" s="9" t="s">
        <v>115</v>
      </c>
      <c r="L58" s="33">
        <v>230400</v>
      </c>
      <c r="M58" s="9" t="s">
        <v>687</v>
      </c>
      <c r="N58" s="35">
        <v>560715</v>
      </c>
      <c r="O58" s="37" t="s">
        <v>116</v>
      </c>
      <c r="P58" s="36">
        <v>42310</v>
      </c>
      <c r="Q58" s="36">
        <v>42310</v>
      </c>
      <c r="R58" s="36">
        <v>42313</v>
      </c>
      <c r="S58" s="35" t="s">
        <v>43</v>
      </c>
      <c r="T58" s="35">
        <v>1124373555</v>
      </c>
      <c r="U58" s="9" t="s">
        <v>91</v>
      </c>
      <c r="V58" s="9" t="s">
        <v>45</v>
      </c>
      <c r="W58" s="27" t="s">
        <v>907</v>
      </c>
      <c r="X58" s="28">
        <v>888</v>
      </c>
      <c r="Y58" s="9" t="s">
        <v>865</v>
      </c>
      <c r="Z58" s="9" t="s">
        <v>1538</v>
      </c>
      <c r="AA58" s="63">
        <f t="shared" si="0"/>
        <v>6.0514372163388811E-4</v>
      </c>
      <c r="AB58" s="9" t="s">
        <v>1538</v>
      </c>
      <c r="AC58" s="63">
        <f t="shared" si="1"/>
        <v>5.2950075642965201E-4</v>
      </c>
      <c r="AD58" s="9" t="s">
        <v>1538</v>
      </c>
    </row>
    <row r="59" spans="2:30" s="11" customFormat="1" ht="227.25" customHeight="1" x14ac:dyDescent="0.35">
      <c r="B59" s="8">
        <v>50</v>
      </c>
      <c r="C59" s="8" t="s">
        <v>37</v>
      </c>
      <c r="D59" s="9" t="s">
        <v>38</v>
      </c>
      <c r="E59" s="9">
        <v>800193989</v>
      </c>
      <c r="F59" s="35">
        <v>10470386</v>
      </c>
      <c r="G59" s="35">
        <v>61923667</v>
      </c>
      <c r="H59" s="35">
        <v>25065</v>
      </c>
      <c r="I59" s="9" t="s">
        <v>39</v>
      </c>
      <c r="J59" s="9" t="s">
        <v>40</v>
      </c>
      <c r="K59" s="9" t="s">
        <v>74</v>
      </c>
      <c r="L59" s="33">
        <v>36300</v>
      </c>
      <c r="M59" s="9" t="s">
        <v>687</v>
      </c>
      <c r="N59" s="35">
        <v>560715</v>
      </c>
      <c r="O59" s="37" t="s">
        <v>47</v>
      </c>
      <c r="P59" s="36">
        <v>42310</v>
      </c>
      <c r="Q59" s="36">
        <v>42310</v>
      </c>
      <c r="R59" s="36">
        <v>42313</v>
      </c>
      <c r="S59" s="35" t="s">
        <v>43</v>
      </c>
      <c r="T59" s="35">
        <v>1124373555</v>
      </c>
      <c r="U59" s="9" t="s">
        <v>91</v>
      </c>
      <c r="V59" s="9" t="s">
        <v>48</v>
      </c>
      <c r="W59" s="27" t="s">
        <v>894</v>
      </c>
      <c r="X59" s="29">
        <v>0</v>
      </c>
      <c r="Y59" s="9" t="s">
        <v>865</v>
      </c>
      <c r="Z59" s="9" t="s">
        <v>1538</v>
      </c>
      <c r="AA59" s="63">
        <f t="shared" si="0"/>
        <v>6.0514372163388811E-4</v>
      </c>
      <c r="AB59" s="9" t="s">
        <v>1538</v>
      </c>
      <c r="AC59" s="63">
        <f t="shared" si="1"/>
        <v>5.2950075642965201E-4</v>
      </c>
      <c r="AD59" s="9" t="s">
        <v>1538</v>
      </c>
    </row>
    <row r="60" spans="2:30" s="11" customFormat="1" ht="227.25" customHeight="1" x14ac:dyDescent="0.35">
      <c r="B60" s="8">
        <v>51</v>
      </c>
      <c r="C60" s="8" t="s">
        <v>37</v>
      </c>
      <c r="D60" s="9" t="s">
        <v>38</v>
      </c>
      <c r="E60" s="9">
        <v>800193989</v>
      </c>
      <c r="F60" s="35">
        <v>10470386</v>
      </c>
      <c r="G60" s="35">
        <v>61923677</v>
      </c>
      <c r="H60" s="35">
        <v>25065</v>
      </c>
      <c r="I60" s="9" t="s">
        <v>39</v>
      </c>
      <c r="J60" s="9" t="s">
        <v>40</v>
      </c>
      <c r="K60" s="9" t="s">
        <v>117</v>
      </c>
      <c r="L60" s="33">
        <v>224400</v>
      </c>
      <c r="M60" s="9" t="s">
        <v>687</v>
      </c>
      <c r="N60" s="35">
        <v>560715</v>
      </c>
      <c r="O60" s="37" t="s">
        <v>118</v>
      </c>
      <c r="P60" s="36">
        <v>42310</v>
      </c>
      <c r="Q60" s="36">
        <v>42310</v>
      </c>
      <c r="R60" s="36">
        <v>42313</v>
      </c>
      <c r="S60" s="35" t="s">
        <v>43</v>
      </c>
      <c r="T60" s="35">
        <v>1124373555</v>
      </c>
      <c r="U60" s="9" t="s">
        <v>91</v>
      </c>
      <c r="V60" s="9" t="s">
        <v>48</v>
      </c>
      <c r="W60" s="27" t="s">
        <v>908</v>
      </c>
      <c r="X60" s="29">
        <v>0</v>
      </c>
      <c r="Y60" s="9" t="s">
        <v>865</v>
      </c>
      <c r="Z60" s="9" t="s">
        <v>1538</v>
      </c>
      <c r="AA60" s="63">
        <f t="shared" si="0"/>
        <v>6.0514372163388811E-4</v>
      </c>
      <c r="AB60" s="9" t="s">
        <v>1538</v>
      </c>
      <c r="AC60" s="63">
        <f t="shared" si="1"/>
        <v>5.2950075642965201E-4</v>
      </c>
      <c r="AD60" s="9" t="s">
        <v>1538</v>
      </c>
    </row>
    <row r="61" spans="2:30" s="11" customFormat="1" ht="227.25" customHeight="1" x14ac:dyDescent="0.35">
      <c r="B61" s="8">
        <v>52</v>
      </c>
      <c r="C61" s="8" t="s">
        <v>37</v>
      </c>
      <c r="D61" s="9" t="s">
        <v>38</v>
      </c>
      <c r="E61" s="9">
        <v>800193989</v>
      </c>
      <c r="F61" s="35">
        <v>10470386</v>
      </c>
      <c r="G61" s="35">
        <v>61923673</v>
      </c>
      <c r="H61" s="35">
        <v>25065</v>
      </c>
      <c r="I61" s="9" t="s">
        <v>39</v>
      </c>
      <c r="J61" s="9" t="s">
        <v>40</v>
      </c>
      <c r="K61" s="9" t="s">
        <v>119</v>
      </c>
      <c r="L61" s="33">
        <v>82300</v>
      </c>
      <c r="M61" s="9" t="s">
        <v>687</v>
      </c>
      <c r="N61" s="35">
        <v>560715</v>
      </c>
      <c r="O61" s="37" t="s">
        <v>97</v>
      </c>
      <c r="P61" s="36">
        <v>42310</v>
      </c>
      <c r="Q61" s="36">
        <v>42310</v>
      </c>
      <c r="R61" s="36">
        <v>42313</v>
      </c>
      <c r="S61" s="35" t="s">
        <v>43</v>
      </c>
      <c r="T61" s="35">
        <v>1124373555</v>
      </c>
      <c r="U61" s="9" t="s">
        <v>91</v>
      </c>
      <c r="V61" s="9" t="s">
        <v>48</v>
      </c>
      <c r="W61" s="27" t="s">
        <v>909</v>
      </c>
      <c r="X61" s="29">
        <v>0</v>
      </c>
      <c r="Y61" s="9" t="s">
        <v>865</v>
      </c>
      <c r="Z61" s="9" t="s">
        <v>1538</v>
      </c>
      <c r="AA61" s="63">
        <f t="shared" si="0"/>
        <v>6.0514372163388811E-4</v>
      </c>
      <c r="AB61" s="9" t="s">
        <v>1538</v>
      </c>
      <c r="AC61" s="63">
        <f t="shared" si="1"/>
        <v>5.2950075642965201E-4</v>
      </c>
      <c r="AD61" s="9" t="s">
        <v>1538</v>
      </c>
    </row>
    <row r="62" spans="2:30" s="11" customFormat="1" ht="227.25" customHeight="1" x14ac:dyDescent="0.35">
      <c r="B62" s="8">
        <v>53</v>
      </c>
      <c r="C62" s="8" t="s">
        <v>37</v>
      </c>
      <c r="D62" s="9" t="s">
        <v>38</v>
      </c>
      <c r="E62" s="9">
        <v>800193989</v>
      </c>
      <c r="F62" s="35">
        <v>10470386</v>
      </c>
      <c r="G62" s="35">
        <v>61923649</v>
      </c>
      <c r="H62" s="35">
        <v>25065</v>
      </c>
      <c r="I62" s="9" t="s">
        <v>39</v>
      </c>
      <c r="J62" s="9" t="s">
        <v>40</v>
      </c>
      <c r="K62" s="9" t="s">
        <v>120</v>
      </c>
      <c r="L62" s="33">
        <v>6500</v>
      </c>
      <c r="M62" s="9" t="s">
        <v>687</v>
      </c>
      <c r="N62" s="35">
        <v>560715</v>
      </c>
      <c r="O62" s="37" t="s">
        <v>121</v>
      </c>
      <c r="P62" s="36">
        <v>42310</v>
      </c>
      <c r="Q62" s="36">
        <v>42310</v>
      </c>
      <c r="R62" s="36">
        <v>42313</v>
      </c>
      <c r="S62" s="35" t="s">
        <v>43</v>
      </c>
      <c r="T62" s="35">
        <v>1124373555</v>
      </c>
      <c r="U62" s="9" t="s">
        <v>91</v>
      </c>
      <c r="V62" s="9" t="s">
        <v>48</v>
      </c>
      <c r="W62" s="27" t="s">
        <v>910</v>
      </c>
      <c r="X62" s="29">
        <v>0</v>
      </c>
      <c r="Y62" s="9" t="s">
        <v>865</v>
      </c>
      <c r="Z62" s="9" t="s">
        <v>1538</v>
      </c>
      <c r="AA62" s="63">
        <f t="shared" si="0"/>
        <v>6.0514372163388811E-4</v>
      </c>
      <c r="AB62" s="9" t="s">
        <v>1538</v>
      </c>
      <c r="AC62" s="63">
        <f t="shared" si="1"/>
        <v>5.2950075642965201E-4</v>
      </c>
      <c r="AD62" s="9" t="s">
        <v>1538</v>
      </c>
    </row>
    <row r="63" spans="2:30" s="11" customFormat="1" ht="227.25" customHeight="1" x14ac:dyDescent="0.35">
      <c r="B63" s="8">
        <v>54</v>
      </c>
      <c r="C63" s="8" t="s">
        <v>37</v>
      </c>
      <c r="D63" s="9" t="s">
        <v>38</v>
      </c>
      <c r="E63" s="9">
        <v>800193989</v>
      </c>
      <c r="F63" s="35">
        <v>10470386</v>
      </c>
      <c r="G63" s="35">
        <v>61923658</v>
      </c>
      <c r="H63" s="35">
        <v>25065</v>
      </c>
      <c r="I63" s="9" t="s">
        <v>39</v>
      </c>
      <c r="J63" s="9" t="s">
        <v>40</v>
      </c>
      <c r="K63" s="9" t="s">
        <v>122</v>
      </c>
      <c r="L63" s="33">
        <v>29000</v>
      </c>
      <c r="M63" s="9" t="s">
        <v>687</v>
      </c>
      <c r="N63" s="35">
        <v>560715</v>
      </c>
      <c r="O63" s="37" t="s">
        <v>123</v>
      </c>
      <c r="P63" s="36">
        <v>42310</v>
      </c>
      <c r="Q63" s="36">
        <v>42310</v>
      </c>
      <c r="R63" s="36">
        <v>42313</v>
      </c>
      <c r="S63" s="35" t="s">
        <v>43</v>
      </c>
      <c r="T63" s="35">
        <v>1124373555</v>
      </c>
      <c r="U63" s="9" t="s">
        <v>91</v>
      </c>
      <c r="V63" s="9" t="s">
        <v>48</v>
      </c>
      <c r="W63" s="27" t="s">
        <v>911</v>
      </c>
      <c r="X63" s="29">
        <v>0</v>
      </c>
      <c r="Y63" s="9" t="s">
        <v>865</v>
      </c>
      <c r="Z63" s="9" t="s">
        <v>1538</v>
      </c>
      <c r="AA63" s="63">
        <f t="shared" si="0"/>
        <v>6.0514372163388811E-4</v>
      </c>
      <c r="AB63" s="9" t="s">
        <v>1538</v>
      </c>
      <c r="AC63" s="63">
        <f t="shared" si="1"/>
        <v>5.2950075642965201E-4</v>
      </c>
      <c r="AD63" s="9" t="s">
        <v>1538</v>
      </c>
    </row>
    <row r="64" spans="2:30" s="11" customFormat="1" ht="227.25" customHeight="1" x14ac:dyDescent="0.35">
      <c r="B64" s="8">
        <v>55</v>
      </c>
      <c r="C64" s="8" t="s">
        <v>37</v>
      </c>
      <c r="D64" s="9" t="s">
        <v>38</v>
      </c>
      <c r="E64" s="9">
        <v>800193989</v>
      </c>
      <c r="F64" s="35">
        <v>10470386</v>
      </c>
      <c r="G64" s="35">
        <v>61923652</v>
      </c>
      <c r="H64" s="35">
        <v>25065</v>
      </c>
      <c r="I64" s="9" t="s">
        <v>39</v>
      </c>
      <c r="J64" s="9" t="s">
        <v>40</v>
      </c>
      <c r="K64" s="9" t="s">
        <v>124</v>
      </c>
      <c r="L64" s="33">
        <v>6500</v>
      </c>
      <c r="M64" s="9" t="s">
        <v>687</v>
      </c>
      <c r="N64" s="35">
        <v>560715</v>
      </c>
      <c r="O64" s="37" t="s">
        <v>42</v>
      </c>
      <c r="P64" s="36">
        <v>42310</v>
      </c>
      <c r="Q64" s="36">
        <v>42310</v>
      </c>
      <c r="R64" s="36">
        <v>42313</v>
      </c>
      <c r="S64" s="35" t="s">
        <v>43</v>
      </c>
      <c r="T64" s="35">
        <v>1124373555</v>
      </c>
      <c r="U64" s="9" t="s">
        <v>91</v>
      </c>
      <c r="V64" s="9" t="s">
        <v>45</v>
      </c>
      <c r="W64" s="27" t="s">
        <v>912</v>
      </c>
      <c r="X64" s="29">
        <v>260</v>
      </c>
      <c r="Y64" s="9" t="s">
        <v>865</v>
      </c>
      <c r="Z64" s="9" t="s">
        <v>1538</v>
      </c>
      <c r="AA64" s="63">
        <f t="shared" si="0"/>
        <v>6.0514372163388811E-4</v>
      </c>
      <c r="AB64" s="9" t="s">
        <v>1538</v>
      </c>
      <c r="AC64" s="63">
        <f t="shared" si="1"/>
        <v>5.2950075642965201E-4</v>
      </c>
      <c r="AD64" s="9" t="s">
        <v>1538</v>
      </c>
    </row>
    <row r="65" spans="2:30" s="11" customFormat="1" ht="227.25" customHeight="1" x14ac:dyDescent="0.35">
      <c r="B65" s="8">
        <v>56</v>
      </c>
      <c r="C65" s="8" t="s">
        <v>37</v>
      </c>
      <c r="D65" s="9" t="s">
        <v>38</v>
      </c>
      <c r="E65" s="9">
        <v>800193989</v>
      </c>
      <c r="F65" s="35">
        <v>10470386</v>
      </c>
      <c r="G65" s="35">
        <v>61923665</v>
      </c>
      <c r="H65" s="35">
        <v>25065</v>
      </c>
      <c r="I65" s="9" t="s">
        <v>39</v>
      </c>
      <c r="J65" s="9" t="s">
        <v>40</v>
      </c>
      <c r="K65" s="9" t="s">
        <v>125</v>
      </c>
      <c r="L65" s="33">
        <v>24300</v>
      </c>
      <c r="M65" s="9" t="s">
        <v>687</v>
      </c>
      <c r="N65" s="35">
        <v>560715</v>
      </c>
      <c r="O65" s="37" t="s">
        <v>126</v>
      </c>
      <c r="P65" s="36">
        <v>42310</v>
      </c>
      <c r="Q65" s="36">
        <v>42310</v>
      </c>
      <c r="R65" s="36">
        <v>42313</v>
      </c>
      <c r="S65" s="35" t="s">
        <v>43</v>
      </c>
      <c r="T65" s="35">
        <v>1124373555</v>
      </c>
      <c r="U65" s="9" t="s">
        <v>91</v>
      </c>
      <c r="V65" s="9" t="s">
        <v>48</v>
      </c>
      <c r="W65" s="27" t="s">
        <v>913</v>
      </c>
      <c r="X65" s="29">
        <v>0</v>
      </c>
      <c r="Y65" s="9" t="s">
        <v>865</v>
      </c>
      <c r="Z65" s="9" t="s">
        <v>1538</v>
      </c>
      <c r="AA65" s="63">
        <f t="shared" si="0"/>
        <v>6.0514372163388811E-4</v>
      </c>
      <c r="AB65" s="9" t="s">
        <v>1538</v>
      </c>
      <c r="AC65" s="63">
        <f t="shared" si="1"/>
        <v>5.2950075642965201E-4</v>
      </c>
      <c r="AD65" s="9" t="s">
        <v>1538</v>
      </c>
    </row>
    <row r="66" spans="2:30" s="11" customFormat="1" ht="227.25" customHeight="1" x14ac:dyDescent="0.35">
      <c r="B66" s="8">
        <v>57</v>
      </c>
      <c r="C66" s="8" t="s">
        <v>37</v>
      </c>
      <c r="D66" s="9" t="s">
        <v>38</v>
      </c>
      <c r="E66" s="9">
        <v>800193989</v>
      </c>
      <c r="F66" s="35">
        <v>10470386</v>
      </c>
      <c r="G66" s="35">
        <v>61923663</v>
      </c>
      <c r="H66" s="35">
        <v>25065</v>
      </c>
      <c r="I66" s="9" t="s">
        <v>39</v>
      </c>
      <c r="J66" s="9" t="s">
        <v>40</v>
      </c>
      <c r="K66" s="9" t="s">
        <v>71</v>
      </c>
      <c r="L66" s="33">
        <v>47000</v>
      </c>
      <c r="M66" s="9" t="s">
        <v>687</v>
      </c>
      <c r="N66" s="35">
        <v>560715</v>
      </c>
      <c r="O66" s="37" t="s">
        <v>127</v>
      </c>
      <c r="P66" s="36">
        <v>42310</v>
      </c>
      <c r="Q66" s="36">
        <v>42310</v>
      </c>
      <c r="R66" s="36">
        <v>42313</v>
      </c>
      <c r="S66" s="35" t="s">
        <v>43</v>
      </c>
      <c r="T66" s="35">
        <v>1124373555</v>
      </c>
      <c r="U66" s="9" t="s">
        <v>91</v>
      </c>
      <c r="V66" s="9" t="s">
        <v>48</v>
      </c>
      <c r="W66" s="27" t="s">
        <v>914</v>
      </c>
      <c r="X66" s="29">
        <v>0</v>
      </c>
      <c r="Y66" s="9" t="s">
        <v>865</v>
      </c>
      <c r="Z66" s="9" t="s">
        <v>1538</v>
      </c>
      <c r="AA66" s="63">
        <f t="shared" si="0"/>
        <v>6.0514372163388811E-4</v>
      </c>
      <c r="AB66" s="9" t="s">
        <v>1538</v>
      </c>
      <c r="AC66" s="63">
        <f t="shared" si="1"/>
        <v>5.2950075642965201E-4</v>
      </c>
      <c r="AD66" s="9" t="s">
        <v>1538</v>
      </c>
    </row>
    <row r="67" spans="2:30" s="11" customFormat="1" ht="227.25" customHeight="1" x14ac:dyDescent="0.35">
      <c r="B67" s="8">
        <v>58</v>
      </c>
      <c r="C67" s="8" t="s">
        <v>37</v>
      </c>
      <c r="D67" s="9" t="s">
        <v>38</v>
      </c>
      <c r="E67" s="9">
        <v>800193989</v>
      </c>
      <c r="F67" s="35">
        <v>10470386</v>
      </c>
      <c r="G67" s="35">
        <v>61923656</v>
      </c>
      <c r="H67" s="35">
        <v>25065</v>
      </c>
      <c r="I67" s="9" t="s">
        <v>39</v>
      </c>
      <c r="J67" s="9" t="s">
        <v>40</v>
      </c>
      <c r="K67" s="9" t="s">
        <v>128</v>
      </c>
      <c r="L67" s="33">
        <v>3000</v>
      </c>
      <c r="M67" s="9" t="s">
        <v>687</v>
      </c>
      <c r="N67" s="35">
        <v>560715</v>
      </c>
      <c r="O67" s="37" t="s">
        <v>129</v>
      </c>
      <c r="P67" s="36">
        <v>42310</v>
      </c>
      <c r="Q67" s="36">
        <v>42310</v>
      </c>
      <c r="R67" s="36">
        <v>42313</v>
      </c>
      <c r="S67" s="35" t="s">
        <v>43</v>
      </c>
      <c r="T67" s="35">
        <v>1124373555</v>
      </c>
      <c r="U67" s="9" t="s">
        <v>91</v>
      </c>
      <c r="V67" s="9" t="s">
        <v>45</v>
      </c>
      <c r="W67" s="27" t="s">
        <v>130</v>
      </c>
      <c r="X67" s="29">
        <v>120</v>
      </c>
      <c r="Y67" s="9" t="s">
        <v>865</v>
      </c>
      <c r="Z67" s="9" t="s">
        <v>1538</v>
      </c>
      <c r="AA67" s="63">
        <f t="shared" si="0"/>
        <v>6.0514372163388811E-4</v>
      </c>
      <c r="AB67" s="9" t="s">
        <v>1538</v>
      </c>
      <c r="AC67" s="63">
        <f t="shared" si="1"/>
        <v>5.2950075642965201E-4</v>
      </c>
      <c r="AD67" s="9" t="s">
        <v>1538</v>
      </c>
    </row>
    <row r="68" spans="2:30" s="11" customFormat="1" ht="227.25" customHeight="1" x14ac:dyDescent="0.35">
      <c r="B68" s="8">
        <v>59</v>
      </c>
      <c r="C68" s="8" t="s">
        <v>37</v>
      </c>
      <c r="D68" s="9" t="s">
        <v>38</v>
      </c>
      <c r="E68" s="9">
        <v>800193989</v>
      </c>
      <c r="F68" s="35">
        <v>10470386</v>
      </c>
      <c r="G68" s="35">
        <v>61923659</v>
      </c>
      <c r="H68" s="35">
        <v>25065</v>
      </c>
      <c r="I68" s="9" t="s">
        <v>39</v>
      </c>
      <c r="J68" s="9" t="s">
        <v>40</v>
      </c>
      <c r="K68" s="9" t="s">
        <v>112</v>
      </c>
      <c r="L68" s="33">
        <v>30000</v>
      </c>
      <c r="M68" s="9" t="s">
        <v>687</v>
      </c>
      <c r="N68" s="35">
        <v>560715</v>
      </c>
      <c r="O68" s="37" t="s">
        <v>87</v>
      </c>
      <c r="P68" s="36">
        <v>42310</v>
      </c>
      <c r="Q68" s="36">
        <v>42310</v>
      </c>
      <c r="R68" s="36">
        <v>42313</v>
      </c>
      <c r="S68" s="35" t="s">
        <v>43</v>
      </c>
      <c r="T68" s="35">
        <v>1124373555</v>
      </c>
      <c r="U68" s="9" t="s">
        <v>91</v>
      </c>
      <c r="V68" s="9" t="s">
        <v>48</v>
      </c>
      <c r="W68" s="27" t="s">
        <v>915</v>
      </c>
      <c r="X68" s="29">
        <v>0</v>
      </c>
      <c r="Y68" s="9" t="s">
        <v>865</v>
      </c>
      <c r="Z68" s="9" t="s">
        <v>1594</v>
      </c>
      <c r="AA68" s="63">
        <f t="shared" si="0"/>
        <v>6.0514372163388811E-4</v>
      </c>
      <c r="AB68" s="9" t="s">
        <v>1538</v>
      </c>
      <c r="AC68" s="63">
        <f t="shared" si="1"/>
        <v>5.2950075642965201E-4</v>
      </c>
      <c r="AD68" s="9" t="s">
        <v>1538</v>
      </c>
    </row>
    <row r="69" spans="2:30" s="11" customFormat="1" ht="227.25" customHeight="1" x14ac:dyDescent="0.35">
      <c r="B69" s="8">
        <v>60</v>
      </c>
      <c r="C69" s="8" t="s">
        <v>37</v>
      </c>
      <c r="D69" s="9" t="s">
        <v>38</v>
      </c>
      <c r="E69" s="9">
        <v>800193989</v>
      </c>
      <c r="F69" s="35">
        <v>10470386</v>
      </c>
      <c r="G69" s="35">
        <v>61923653</v>
      </c>
      <c r="H69" s="35">
        <v>25065</v>
      </c>
      <c r="I69" s="9" t="s">
        <v>39</v>
      </c>
      <c r="J69" s="9" t="s">
        <v>40</v>
      </c>
      <c r="K69" s="9" t="s">
        <v>131</v>
      </c>
      <c r="L69" s="33">
        <v>9000</v>
      </c>
      <c r="M69" s="9" t="s">
        <v>687</v>
      </c>
      <c r="N69" s="35">
        <v>560715</v>
      </c>
      <c r="O69" s="37" t="s">
        <v>132</v>
      </c>
      <c r="P69" s="36">
        <v>42310</v>
      </c>
      <c r="Q69" s="36">
        <v>42310</v>
      </c>
      <c r="R69" s="36">
        <v>42313</v>
      </c>
      <c r="S69" s="35" t="s">
        <v>43</v>
      </c>
      <c r="T69" s="35">
        <v>1124373555</v>
      </c>
      <c r="U69" s="9" t="s">
        <v>91</v>
      </c>
      <c r="V69" s="9" t="s">
        <v>48</v>
      </c>
      <c r="W69" s="27" t="s">
        <v>916</v>
      </c>
      <c r="X69" s="29">
        <v>0</v>
      </c>
      <c r="Y69" s="9" t="s">
        <v>865</v>
      </c>
      <c r="Z69" s="9" t="s">
        <v>1538</v>
      </c>
      <c r="AA69" s="63">
        <f t="shared" si="0"/>
        <v>6.0514372163388811E-4</v>
      </c>
      <c r="AB69" s="9" t="s">
        <v>1538</v>
      </c>
      <c r="AC69" s="63">
        <f t="shared" si="1"/>
        <v>5.2950075642965201E-4</v>
      </c>
      <c r="AD69" s="9" t="s">
        <v>1538</v>
      </c>
    </row>
    <row r="70" spans="2:30" s="11" customFormat="1" ht="227.25" customHeight="1" x14ac:dyDescent="0.35">
      <c r="B70" s="8">
        <v>61</v>
      </c>
      <c r="C70" s="8" t="s">
        <v>37</v>
      </c>
      <c r="D70" s="9" t="s">
        <v>38</v>
      </c>
      <c r="E70" s="9">
        <v>800193989</v>
      </c>
      <c r="F70" s="35">
        <v>10470386</v>
      </c>
      <c r="G70" s="35">
        <v>61923655</v>
      </c>
      <c r="H70" s="35">
        <v>25065</v>
      </c>
      <c r="I70" s="9" t="s">
        <v>39</v>
      </c>
      <c r="J70" s="9" t="s">
        <v>40</v>
      </c>
      <c r="K70" s="9" t="s">
        <v>133</v>
      </c>
      <c r="L70" s="33">
        <v>6300</v>
      </c>
      <c r="M70" s="9" t="s">
        <v>687</v>
      </c>
      <c r="N70" s="35">
        <v>560715</v>
      </c>
      <c r="O70" s="37" t="s">
        <v>134</v>
      </c>
      <c r="P70" s="36">
        <v>42310</v>
      </c>
      <c r="Q70" s="36">
        <v>42310</v>
      </c>
      <c r="R70" s="36">
        <v>42313</v>
      </c>
      <c r="S70" s="35" t="s">
        <v>43</v>
      </c>
      <c r="T70" s="35">
        <v>1124373555</v>
      </c>
      <c r="U70" s="9" t="s">
        <v>91</v>
      </c>
      <c r="V70" s="9" t="s">
        <v>48</v>
      </c>
      <c r="W70" s="27" t="s">
        <v>917</v>
      </c>
      <c r="X70" s="29">
        <v>0</v>
      </c>
      <c r="Y70" s="9" t="s">
        <v>865</v>
      </c>
      <c r="Z70" s="9" t="s">
        <v>1538</v>
      </c>
      <c r="AA70" s="63">
        <f t="shared" si="0"/>
        <v>6.0514372163388811E-4</v>
      </c>
      <c r="AB70" s="9" t="s">
        <v>1538</v>
      </c>
      <c r="AC70" s="63">
        <f t="shared" si="1"/>
        <v>5.2950075642965201E-4</v>
      </c>
      <c r="AD70" s="9" t="s">
        <v>1538</v>
      </c>
    </row>
    <row r="71" spans="2:30" s="11" customFormat="1" ht="227.25" customHeight="1" x14ac:dyDescent="0.35">
      <c r="B71" s="8">
        <v>62</v>
      </c>
      <c r="C71" s="8" t="s">
        <v>37</v>
      </c>
      <c r="D71" s="9" t="s">
        <v>38</v>
      </c>
      <c r="E71" s="9">
        <v>800193989</v>
      </c>
      <c r="F71" s="35">
        <v>10470407</v>
      </c>
      <c r="G71" s="35">
        <v>61923796</v>
      </c>
      <c r="H71" s="35">
        <v>25065</v>
      </c>
      <c r="I71" s="9" t="s">
        <v>39</v>
      </c>
      <c r="J71" s="9" t="s">
        <v>40</v>
      </c>
      <c r="K71" s="9" t="s">
        <v>55</v>
      </c>
      <c r="L71" s="33">
        <v>42300</v>
      </c>
      <c r="M71" s="9" t="s">
        <v>687</v>
      </c>
      <c r="N71" s="35">
        <v>563180</v>
      </c>
      <c r="O71" s="37" t="s">
        <v>56</v>
      </c>
      <c r="P71" s="36">
        <v>42320</v>
      </c>
      <c r="Q71" s="36">
        <v>42321</v>
      </c>
      <c r="R71" s="36">
        <v>42321</v>
      </c>
      <c r="S71" s="35" t="s">
        <v>43</v>
      </c>
      <c r="T71" s="35">
        <v>39154411</v>
      </c>
      <c r="U71" s="9" t="s">
        <v>135</v>
      </c>
      <c r="V71" s="9" t="s">
        <v>48</v>
      </c>
      <c r="W71" s="27" t="s">
        <v>918</v>
      </c>
      <c r="X71" s="29">
        <v>0</v>
      </c>
      <c r="Y71" s="9" t="s">
        <v>865</v>
      </c>
      <c r="Z71" s="9" t="s">
        <v>1538</v>
      </c>
      <c r="AA71" s="63">
        <f t="shared" si="0"/>
        <v>6.0514372163388811E-4</v>
      </c>
      <c r="AB71" s="9" t="s">
        <v>1538</v>
      </c>
      <c r="AC71" s="63">
        <f t="shared" si="1"/>
        <v>5.2950075642965201E-4</v>
      </c>
      <c r="AD71" s="9" t="s">
        <v>1538</v>
      </c>
    </row>
    <row r="72" spans="2:30" s="11" customFormat="1" ht="227.25" customHeight="1" x14ac:dyDescent="0.35">
      <c r="B72" s="8">
        <v>63</v>
      </c>
      <c r="C72" s="8" t="s">
        <v>37</v>
      </c>
      <c r="D72" s="9" t="s">
        <v>38</v>
      </c>
      <c r="E72" s="9">
        <v>800193989</v>
      </c>
      <c r="F72" s="35">
        <v>10470407</v>
      </c>
      <c r="G72" s="35">
        <v>61923795</v>
      </c>
      <c r="H72" s="35">
        <v>25065</v>
      </c>
      <c r="I72" s="9" t="s">
        <v>39</v>
      </c>
      <c r="J72" s="9" t="s">
        <v>40</v>
      </c>
      <c r="K72" s="9" t="s">
        <v>59</v>
      </c>
      <c r="L72" s="33">
        <v>1800</v>
      </c>
      <c r="M72" s="9" t="s">
        <v>687</v>
      </c>
      <c r="N72" s="35">
        <v>563180</v>
      </c>
      <c r="O72" s="37" t="s">
        <v>60</v>
      </c>
      <c r="P72" s="36">
        <v>42320</v>
      </c>
      <c r="Q72" s="36">
        <v>42321</v>
      </c>
      <c r="R72" s="36">
        <v>42321</v>
      </c>
      <c r="S72" s="35" t="s">
        <v>43</v>
      </c>
      <c r="T72" s="35">
        <v>39154411</v>
      </c>
      <c r="U72" s="9" t="s">
        <v>135</v>
      </c>
      <c r="V72" s="9" t="s">
        <v>48</v>
      </c>
      <c r="W72" s="27" t="s">
        <v>919</v>
      </c>
      <c r="X72" s="29">
        <v>0</v>
      </c>
      <c r="Y72" s="9" t="s">
        <v>865</v>
      </c>
      <c r="Z72" s="9" t="s">
        <v>1538</v>
      </c>
      <c r="AA72" s="63">
        <f t="shared" si="0"/>
        <v>6.0514372163388811E-4</v>
      </c>
      <c r="AB72" s="9" t="s">
        <v>1538</v>
      </c>
      <c r="AC72" s="63">
        <f t="shared" si="1"/>
        <v>5.2950075642965201E-4</v>
      </c>
      <c r="AD72" s="9" t="s">
        <v>1538</v>
      </c>
    </row>
    <row r="73" spans="2:30" s="11" customFormat="1" ht="227.25" customHeight="1" x14ac:dyDescent="0.35">
      <c r="B73" s="8">
        <v>64</v>
      </c>
      <c r="C73" s="8" t="s">
        <v>37</v>
      </c>
      <c r="D73" s="9" t="s">
        <v>38</v>
      </c>
      <c r="E73" s="9">
        <v>800193989</v>
      </c>
      <c r="F73" s="35">
        <v>10470407</v>
      </c>
      <c r="G73" s="35">
        <v>61923794</v>
      </c>
      <c r="H73" s="35">
        <v>25065</v>
      </c>
      <c r="I73" s="9" t="s">
        <v>39</v>
      </c>
      <c r="J73" s="9" t="s">
        <v>40</v>
      </c>
      <c r="K73" s="9" t="s">
        <v>70</v>
      </c>
      <c r="L73" s="33">
        <v>500</v>
      </c>
      <c r="M73" s="9" t="s">
        <v>687</v>
      </c>
      <c r="N73" s="35">
        <v>563180</v>
      </c>
      <c r="O73" s="37" t="s">
        <v>136</v>
      </c>
      <c r="P73" s="36">
        <v>42320</v>
      </c>
      <c r="Q73" s="36">
        <v>42321</v>
      </c>
      <c r="R73" s="36">
        <v>42321</v>
      </c>
      <c r="S73" s="35" t="s">
        <v>43</v>
      </c>
      <c r="T73" s="35">
        <v>39154411</v>
      </c>
      <c r="U73" s="9" t="s">
        <v>135</v>
      </c>
      <c r="V73" s="9" t="s">
        <v>45</v>
      </c>
      <c r="W73" s="27" t="s">
        <v>137</v>
      </c>
      <c r="X73" s="29">
        <v>20</v>
      </c>
      <c r="Y73" s="9" t="s">
        <v>865</v>
      </c>
      <c r="Z73" s="9" t="s">
        <v>1538</v>
      </c>
      <c r="AA73" s="63">
        <f t="shared" si="0"/>
        <v>6.0514372163388811E-4</v>
      </c>
      <c r="AB73" s="9" t="s">
        <v>1538</v>
      </c>
      <c r="AC73" s="63">
        <f t="shared" si="1"/>
        <v>5.2950075642965201E-4</v>
      </c>
      <c r="AD73" s="9" t="s">
        <v>1538</v>
      </c>
    </row>
    <row r="74" spans="2:30" s="11" customFormat="1" ht="227.25" customHeight="1" x14ac:dyDescent="0.35">
      <c r="B74" s="8">
        <v>65</v>
      </c>
      <c r="C74" s="8" t="s">
        <v>37</v>
      </c>
      <c r="D74" s="9" t="s">
        <v>38</v>
      </c>
      <c r="E74" s="9">
        <v>800193989</v>
      </c>
      <c r="F74" s="35">
        <v>10470412</v>
      </c>
      <c r="G74" s="35">
        <v>61923799</v>
      </c>
      <c r="H74" s="35">
        <v>25065</v>
      </c>
      <c r="I74" s="9" t="s">
        <v>39</v>
      </c>
      <c r="J74" s="9" t="s">
        <v>40</v>
      </c>
      <c r="K74" s="9" t="s">
        <v>59</v>
      </c>
      <c r="L74" s="33">
        <v>1800</v>
      </c>
      <c r="M74" s="9" t="s">
        <v>687</v>
      </c>
      <c r="N74" s="35">
        <v>564358</v>
      </c>
      <c r="O74" s="37" t="s">
        <v>60</v>
      </c>
      <c r="P74" s="36">
        <v>42325</v>
      </c>
      <c r="Q74" s="36">
        <v>42325</v>
      </c>
      <c r="R74" s="36">
        <v>42325</v>
      </c>
      <c r="S74" s="35" t="s">
        <v>43</v>
      </c>
      <c r="T74" s="35">
        <v>84086189</v>
      </c>
      <c r="U74" s="9" t="s">
        <v>138</v>
      </c>
      <c r="V74" s="9" t="s">
        <v>48</v>
      </c>
      <c r="W74" s="27" t="s">
        <v>920</v>
      </c>
      <c r="X74" s="29">
        <v>0</v>
      </c>
      <c r="Y74" s="9" t="s">
        <v>865</v>
      </c>
      <c r="Z74" s="9" t="s">
        <v>1538</v>
      </c>
      <c r="AA74" s="63">
        <f t="shared" si="0"/>
        <v>6.0514372163388811E-4</v>
      </c>
      <c r="AB74" s="9" t="s">
        <v>1538</v>
      </c>
      <c r="AC74" s="63">
        <f t="shared" si="1"/>
        <v>5.2950075642965201E-4</v>
      </c>
      <c r="AD74" s="9" t="s">
        <v>1538</v>
      </c>
    </row>
    <row r="75" spans="2:30" s="11" customFormat="1" ht="227.25" customHeight="1" x14ac:dyDescent="0.35">
      <c r="B75" s="8">
        <v>66</v>
      </c>
      <c r="C75" s="8" t="s">
        <v>37</v>
      </c>
      <c r="D75" s="9" t="s">
        <v>38</v>
      </c>
      <c r="E75" s="9">
        <v>800193989</v>
      </c>
      <c r="F75" s="35">
        <v>10470412</v>
      </c>
      <c r="G75" s="35">
        <v>61923797</v>
      </c>
      <c r="H75" s="35">
        <v>25065</v>
      </c>
      <c r="I75" s="9" t="s">
        <v>39</v>
      </c>
      <c r="J75" s="9" t="s">
        <v>40</v>
      </c>
      <c r="K75" s="9" t="s">
        <v>41</v>
      </c>
      <c r="L75" s="33">
        <v>1000</v>
      </c>
      <c r="M75" s="9" t="s">
        <v>687</v>
      </c>
      <c r="N75" s="35">
        <v>564358</v>
      </c>
      <c r="O75" s="37" t="s">
        <v>136</v>
      </c>
      <c r="P75" s="36">
        <v>42325</v>
      </c>
      <c r="Q75" s="36">
        <v>42325</v>
      </c>
      <c r="R75" s="36">
        <v>42325</v>
      </c>
      <c r="S75" s="35" t="s">
        <v>43</v>
      </c>
      <c r="T75" s="35">
        <v>84086189</v>
      </c>
      <c r="U75" s="9" t="s">
        <v>138</v>
      </c>
      <c r="V75" s="9" t="s">
        <v>45</v>
      </c>
      <c r="W75" s="27" t="s">
        <v>139</v>
      </c>
      <c r="X75" s="29">
        <v>40</v>
      </c>
      <c r="Y75" s="9" t="s">
        <v>865</v>
      </c>
      <c r="Z75" s="9" t="s">
        <v>1538</v>
      </c>
      <c r="AA75" s="63">
        <f t="shared" ref="AA75:AA138" si="2">40%/661</f>
        <v>6.0514372163388811E-4</v>
      </c>
      <c r="AB75" s="9" t="s">
        <v>1538</v>
      </c>
      <c r="AC75" s="63">
        <f t="shared" ref="AC75:AC138" si="3">35%/661</f>
        <v>5.2950075642965201E-4</v>
      </c>
      <c r="AD75" s="9" t="s">
        <v>1538</v>
      </c>
    </row>
    <row r="76" spans="2:30" s="11" customFormat="1" ht="227.25" customHeight="1" x14ac:dyDescent="0.35">
      <c r="B76" s="8">
        <v>67</v>
      </c>
      <c r="C76" s="8" t="s">
        <v>37</v>
      </c>
      <c r="D76" s="9" t="s">
        <v>38</v>
      </c>
      <c r="E76" s="9">
        <v>800193989</v>
      </c>
      <c r="F76" s="35">
        <v>10470412</v>
      </c>
      <c r="G76" s="35">
        <v>61923800</v>
      </c>
      <c r="H76" s="35">
        <v>25065</v>
      </c>
      <c r="I76" s="9" t="s">
        <v>39</v>
      </c>
      <c r="J76" s="9" t="s">
        <v>40</v>
      </c>
      <c r="K76" s="9" t="s">
        <v>55</v>
      </c>
      <c r="L76" s="33">
        <v>42300</v>
      </c>
      <c r="M76" s="9" t="s">
        <v>687</v>
      </c>
      <c r="N76" s="35">
        <v>564358</v>
      </c>
      <c r="O76" s="37" t="s">
        <v>56</v>
      </c>
      <c r="P76" s="36">
        <v>42325</v>
      </c>
      <c r="Q76" s="36">
        <v>42325</v>
      </c>
      <c r="R76" s="36">
        <v>42325</v>
      </c>
      <c r="S76" s="35" t="s">
        <v>43</v>
      </c>
      <c r="T76" s="35">
        <v>84086189</v>
      </c>
      <c r="U76" s="9" t="s">
        <v>138</v>
      </c>
      <c r="V76" s="9" t="s">
        <v>48</v>
      </c>
      <c r="W76" s="27" t="s">
        <v>921</v>
      </c>
      <c r="X76" s="29">
        <v>0</v>
      </c>
      <c r="Y76" s="9" t="s">
        <v>865</v>
      </c>
      <c r="Z76" s="9" t="s">
        <v>1538</v>
      </c>
      <c r="AA76" s="63">
        <f t="shared" si="2"/>
        <v>6.0514372163388811E-4</v>
      </c>
      <c r="AB76" s="9" t="s">
        <v>1538</v>
      </c>
      <c r="AC76" s="63">
        <f t="shared" si="3"/>
        <v>5.2950075642965201E-4</v>
      </c>
      <c r="AD76" s="9" t="s">
        <v>1538</v>
      </c>
    </row>
    <row r="77" spans="2:30" s="11" customFormat="1" ht="227.25" customHeight="1" x14ac:dyDescent="0.35">
      <c r="B77" s="8">
        <v>68</v>
      </c>
      <c r="C77" s="8" t="s">
        <v>37</v>
      </c>
      <c r="D77" s="9" t="s">
        <v>38</v>
      </c>
      <c r="E77" s="9">
        <v>800193989</v>
      </c>
      <c r="F77" s="35">
        <v>10470412</v>
      </c>
      <c r="G77" s="35">
        <v>61923798</v>
      </c>
      <c r="H77" s="35">
        <v>25065</v>
      </c>
      <c r="I77" s="9" t="s">
        <v>39</v>
      </c>
      <c r="J77" s="9" t="s">
        <v>40</v>
      </c>
      <c r="K77" s="9" t="s">
        <v>78</v>
      </c>
      <c r="L77" s="33">
        <v>4300</v>
      </c>
      <c r="M77" s="9" t="s">
        <v>687</v>
      </c>
      <c r="N77" s="35">
        <v>564358</v>
      </c>
      <c r="O77" s="37" t="s">
        <v>140</v>
      </c>
      <c r="P77" s="36">
        <v>42325</v>
      </c>
      <c r="Q77" s="36">
        <v>42325</v>
      </c>
      <c r="R77" s="36">
        <v>42325</v>
      </c>
      <c r="S77" s="35" t="s">
        <v>43</v>
      </c>
      <c r="T77" s="35">
        <v>84086189</v>
      </c>
      <c r="U77" s="9" t="s">
        <v>138</v>
      </c>
      <c r="V77" s="9" t="s">
        <v>45</v>
      </c>
      <c r="W77" s="27" t="s">
        <v>922</v>
      </c>
      <c r="X77" s="29">
        <v>13</v>
      </c>
      <c r="Y77" s="9" t="s">
        <v>865</v>
      </c>
      <c r="Z77" s="9" t="s">
        <v>1538</v>
      </c>
      <c r="AA77" s="63">
        <f t="shared" si="2"/>
        <v>6.0514372163388811E-4</v>
      </c>
      <c r="AB77" s="9" t="s">
        <v>1538</v>
      </c>
      <c r="AC77" s="63">
        <f t="shared" si="3"/>
        <v>5.2950075642965201E-4</v>
      </c>
      <c r="AD77" s="9" t="s">
        <v>1538</v>
      </c>
    </row>
    <row r="78" spans="2:30" s="11" customFormat="1" ht="227.25" customHeight="1" x14ac:dyDescent="0.35">
      <c r="B78" s="8">
        <v>69</v>
      </c>
      <c r="C78" s="8" t="s">
        <v>37</v>
      </c>
      <c r="D78" s="9" t="s">
        <v>38</v>
      </c>
      <c r="E78" s="9">
        <v>800193989</v>
      </c>
      <c r="F78" s="35">
        <v>10470418</v>
      </c>
      <c r="G78" s="35">
        <v>61923807</v>
      </c>
      <c r="H78" s="35">
        <v>25065</v>
      </c>
      <c r="I78" s="9" t="s">
        <v>39</v>
      </c>
      <c r="J78" s="9" t="s">
        <v>40</v>
      </c>
      <c r="K78" s="9" t="s">
        <v>46</v>
      </c>
      <c r="L78" s="33">
        <v>72600</v>
      </c>
      <c r="M78" s="9" t="s">
        <v>687</v>
      </c>
      <c r="N78" s="35">
        <v>564603</v>
      </c>
      <c r="O78" s="37" t="s">
        <v>47</v>
      </c>
      <c r="P78" s="36">
        <v>42325</v>
      </c>
      <c r="Q78" s="36">
        <v>42325</v>
      </c>
      <c r="R78" s="36">
        <v>42325</v>
      </c>
      <c r="S78" s="35" t="s">
        <v>141</v>
      </c>
      <c r="T78" s="35">
        <v>1118812959</v>
      </c>
      <c r="U78" s="9" t="s">
        <v>142</v>
      </c>
      <c r="V78" s="9" t="s">
        <v>48</v>
      </c>
      <c r="W78" s="27" t="s">
        <v>923</v>
      </c>
      <c r="X78" s="29">
        <v>0</v>
      </c>
      <c r="Y78" s="9" t="s">
        <v>865</v>
      </c>
      <c r="Z78" s="9" t="s">
        <v>1538</v>
      </c>
      <c r="AA78" s="63">
        <f t="shared" si="2"/>
        <v>6.0514372163388811E-4</v>
      </c>
      <c r="AB78" s="9" t="s">
        <v>1538</v>
      </c>
      <c r="AC78" s="63">
        <f t="shared" si="3"/>
        <v>5.2950075642965201E-4</v>
      </c>
      <c r="AD78" s="9" t="s">
        <v>1538</v>
      </c>
    </row>
    <row r="79" spans="2:30" s="11" customFormat="1" ht="227.25" customHeight="1" x14ac:dyDescent="0.35">
      <c r="B79" s="8">
        <v>70</v>
      </c>
      <c r="C79" s="8" t="s">
        <v>37</v>
      </c>
      <c r="D79" s="9" t="s">
        <v>38</v>
      </c>
      <c r="E79" s="9">
        <v>800193989</v>
      </c>
      <c r="F79" s="35">
        <v>10470418</v>
      </c>
      <c r="G79" s="35">
        <v>61923808</v>
      </c>
      <c r="H79" s="35">
        <v>25065</v>
      </c>
      <c r="I79" s="9" t="s">
        <v>39</v>
      </c>
      <c r="J79" s="9" t="s">
        <v>40</v>
      </c>
      <c r="K79" s="9" t="s">
        <v>71</v>
      </c>
      <c r="L79" s="33">
        <v>47000</v>
      </c>
      <c r="M79" s="9" t="s">
        <v>687</v>
      </c>
      <c r="N79" s="35">
        <v>564603</v>
      </c>
      <c r="O79" s="37" t="s">
        <v>72</v>
      </c>
      <c r="P79" s="36">
        <v>42325</v>
      </c>
      <c r="Q79" s="36">
        <v>42325</v>
      </c>
      <c r="R79" s="36">
        <v>42325</v>
      </c>
      <c r="S79" s="35" t="s">
        <v>141</v>
      </c>
      <c r="T79" s="35">
        <v>1118812959</v>
      </c>
      <c r="U79" s="9" t="s">
        <v>142</v>
      </c>
      <c r="V79" s="9" t="s">
        <v>48</v>
      </c>
      <c r="W79" s="27" t="s">
        <v>924</v>
      </c>
      <c r="X79" s="29">
        <v>0</v>
      </c>
      <c r="Y79" s="9" t="s">
        <v>865</v>
      </c>
      <c r="Z79" s="9" t="s">
        <v>1538</v>
      </c>
      <c r="AA79" s="63">
        <f t="shared" si="2"/>
        <v>6.0514372163388811E-4</v>
      </c>
      <c r="AB79" s="9" t="s">
        <v>1538</v>
      </c>
      <c r="AC79" s="63">
        <f t="shared" si="3"/>
        <v>5.2950075642965201E-4</v>
      </c>
      <c r="AD79" s="9" t="s">
        <v>1538</v>
      </c>
    </row>
    <row r="80" spans="2:30" s="11" customFormat="1" ht="227.25" customHeight="1" x14ac:dyDescent="0.35">
      <c r="B80" s="8">
        <v>71</v>
      </c>
      <c r="C80" s="8" t="s">
        <v>37</v>
      </c>
      <c r="D80" s="9" t="s">
        <v>38</v>
      </c>
      <c r="E80" s="9">
        <v>800193989</v>
      </c>
      <c r="F80" s="35">
        <v>10470418</v>
      </c>
      <c r="G80" s="35">
        <v>61923803</v>
      </c>
      <c r="H80" s="35">
        <v>25065</v>
      </c>
      <c r="I80" s="9" t="s">
        <v>39</v>
      </c>
      <c r="J80" s="9" t="s">
        <v>40</v>
      </c>
      <c r="K80" s="9" t="s">
        <v>41</v>
      </c>
      <c r="L80" s="33">
        <v>1000</v>
      </c>
      <c r="M80" s="9" t="s">
        <v>687</v>
      </c>
      <c r="N80" s="35">
        <v>564603</v>
      </c>
      <c r="O80" s="37" t="s">
        <v>143</v>
      </c>
      <c r="P80" s="36">
        <v>42325</v>
      </c>
      <c r="Q80" s="36">
        <v>42325</v>
      </c>
      <c r="R80" s="36">
        <v>42325</v>
      </c>
      <c r="S80" s="35" t="s">
        <v>141</v>
      </c>
      <c r="T80" s="35">
        <v>1118812959</v>
      </c>
      <c r="U80" s="9" t="s">
        <v>142</v>
      </c>
      <c r="V80" s="9" t="s">
        <v>45</v>
      </c>
      <c r="W80" s="27" t="s">
        <v>144</v>
      </c>
      <c r="X80" s="29">
        <v>40</v>
      </c>
      <c r="Y80" s="9" t="s">
        <v>865</v>
      </c>
      <c r="Z80" s="9" t="s">
        <v>1538</v>
      </c>
      <c r="AA80" s="63">
        <f t="shared" si="2"/>
        <v>6.0514372163388811E-4</v>
      </c>
      <c r="AB80" s="9" t="s">
        <v>1538</v>
      </c>
      <c r="AC80" s="63">
        <f t="shared" si="3"/>
        <v>5.2950075642965201E-4</v>
      </c>
      <c r="AD80" s="9" t="s">
        <v>1538</v>
      </c>
    </row>
    <row r="81" spans="2:30" s="11" customFormat="1" ht="227.25" customHeight="1" x14ac:dyDescent="0.35">
      <c r="B81" s="8">
        <v>72</v>
      </c>
      <c r="C81" s="8" t="s">
        <v>37</v>
      </c>
      <c r="D81" s="9" t="s">
        <v>38</v>
      </c>
      <c r="E81" s="9">
        <v>800193989</v>
      </c>
      <c r="F81" s="35">
        <v>10470418</v>
      </c>
      <c r="G81" s="35">
        <v>61923805</v>
      </c>
      <c r="H81" s="35">
        <v>25065</v>
      </c>
      <c r="I81" s="9" t="s">
        <v>39</v>
      </c>
      <c r="J81" s="9" t="s">
        <v>40</v>
      </c>
      <c r="K81" s="9" t="s">
        <v>78</v>
      </c>
      <c r="L81" s="33">
        <v>4300</v>
      </c>
      <c r="M81" s="9" t="s">
        <v>687</v>
      </c>
      <c r="N81" s="35">
        <v>564603</v>
      </c>
      <c r="O81" s="37" t="s">
        <v>140</v>
      </c>
      <c r="P81" s="36">
        <v>42325</v>
      </c>
      <c r="Q81" s="36">
        <v>42325</v>
      </c>
      <c r="R81" s="36">
        <v>42325</v>
      </c>
      <c r="S81" s="35" t="s">
        <v>141</v>
      </c>
      <c r="T81" s="35">
        <v>1118812959</v>
      </c>
      <c r="U81" s="9" t="s">
        <v>142</v>
      </c>
      <c r="V81" s="9" t="s">
        <v>45</v>
      </c>
      <c r="W81" s="27" t="s">
        <v>925</v>
      </c>
      <c r="X81" s="29">
        <v>13</v>
      </c>
      <c r="Y81" s="9" t="s">
        <v>865</v>
      </c>
      <c r="Z81" s="9" t="s">
        <v>1538</v>
      </c>
      <c r="AA81" s="63">
        <f t="shared" si="2"/>
        <v>6.0514372163388811E-4</v>
      </c>
      <c r="AB81" s="9" t="s">
        <v>1538</v>
      </c>
      <c r="AC81" s="63">
        <f t="shared" si="3"/>
        <v>5.2950075642965201E-4</v>
      </c>
      <c r="AD81" s="9" t="s">
        <v>1538</v>
      </c>
    </row>
    <row r="82" spans="2:30" s="11" customFormat="1" ht="227.25" customHeight="1" x14ac:dyDescent="0.35">
      <c r="B82" s="8">
        <v>73</v>
      </c>
      <c r="C82" s="8" t="s">
        <v>37</v>
      </c>
      <c r="D82" s="9" t="s">
        <v>38</v>
      </c>
      <c r="E82" s="9">
        <v>800193989</v>
      </c>
      <c r="F82" s="35">
        <v>10470418</v>
      </c>
      <c r="G82" s="35">
        <v>61923804</v>
      </c>
      <c r="H82" s="35">
        <v>25065</v>
      </c>
      <c r="I82" s="9" t="s">
        <v>39</v>
      </c>
      <c r="J82" s="9" t="s">
        <v>40</v>
      </c>
      <c r="K82" s="9" t="s">
        <v>51</v>
      </c>
      <c r="L82" s="33">
        <v>4400</v>
      </c>
      <c r="M82" s="9" t="s">
        <v>687</v>
      </c>
      <c r="N82" s="35">
        <v>564603</v>
      </c>
      <c r="O82" s="37" t="s">
        <v>52</v>
      </c>
      <c r="P82" s="36">
        <v>42325</v>
      </c>
      <c r="Q82" s="36">
        <v>42325</v>
      </c>
      <c r="R82" s="36">
        <v>42325</v>
      </c>
      <c r="S82" s="35" t="s">
        <v>141</v>
      </c>
      <c r="T82" s="35">
        <v>1118812959</v>
      </c>
      <c r="U82" s="9" t="s">
        <v>142</v>
      </c>
      <c r="V82" s="9" t="s">
        <v>48</v>
      </c>
      <c r="W82" s="27" t="s">
        <v>926</v>
      </c>
      <c r="X82" s="29">
        <v>0</v>
      </c>
      <c r="Y82" s="9" t="s">
        <v>865</v>
      </c>
      <c r="Z82" s="9" t="s">
        <v>1538</v>
      </c>
      <c r="AA82" s="63">
        <f t="shared" si="2"/>
        <v>6.0514372163388811E-4</v>
      </c>
      <c r="AB82" s="9" t="s">
        <v>1538</v>
      </c>
      <c r="AC82" s="63">
        <f t="shared" si="3"/>
        <v>5.2950075642965201E-4</v>
      </c>
      <c r="AD82" s="9" t="s">
        <v>1538</v>
      </c>
    </row>
    <row r="83" spans="2:30" s="11" customFormat="1" ht="227.25" customHeight="1" x14ac:dyDescent="0.35">
      <c r="B83" s="8">
        <v>74</v>
      </c>
      <c r="C83" s="8" t="s">
        <v>37</v>
      </c>
      <c r="D83" s="9" t="s">
        <v>38</v>
      </c>
      <c r="E83" s="9">
        <v>800193989</v>
      </c>
      <c r="F83" s="35">
        <v>10470418</v>
      </c>
      <c r="G83" s="35">
        <v>61923806</v>
      </c>
      <c r="H83" s="35">
        <v>25065</v>
      </c>
      <c r="I83" s="9" t="s">
        <v>39</v>
      </c>
      <c r="J83" s="9" t="s">
        <v>40</v>
      </c>
      <c r="K83" s="9" t="s">
        <v>59</v>
      </c>
      <c r="L83" s="33">
        <v>1800</v>
      </c>
      <c r="M83" s="9" t="s">
        <v>687</v>
      </c>
      <c r="N83" s="35">
        <v>564603</v>
      </c>
      <c r="O83" s="37" t="s">
        <v>60</v>
      </c>
      <c r="P83" s="36">
        <v>42325</v>
      </c>
      <c r="Q83" s="36">
        <v>42325</v>
      </c>
      <c r="R83" s="36">
        <v>42325</v>
      </c>
      <c r="S83" s="35" t="s">
        <v>141</v>
      </c>
      <c r="T83" s="35">
        <v>1118812959</v>
      </c>
      <c r="U83" s="9" t="s">
        <v>142</v>
      </c>
      <c r="V83" s="9" t="s">
        <v>48</v>
      </c>
      <c r="W83" s="27" t="s">
        <v>927</v>
      </c>
      <c r="X83" s="29">
        <v>0</v>
      </c>
      <c r="Y83" s="9" t="s">
        <v>865</v>
      </c>
      <c r="Z83" s="9" t="s">
        <v>1538</v>
      </c>
      <c r="AA83" s="63">
        <f t="shared" si="2"/>
        <v>6.0514372163388811E-4</v>
      </c>
      <c r="AB83" s="9" t="s">
        <v>1538</v>
      </c>
      <c r="AC83" s="63">
        <f t="shared" si="3"/>
        <v>5.2950075642965201E-4</v>
      </c>
      <c r="AD83" s="9" t="s">
        <v>1538</v>
      </c>
    </row>
    <row r="84" spans="2:30" s="11" customFormat="1" ht="227.25" customHeight="1" x14ac:dyDescent="0.35">
      <c r="B84" s="8">
        <v>75</v>
      </c>
      <c r="C84" s="8" t="s">
        <v>37</v>
      </c>
      <c r="D84" s="9" t="s">
        <v>38</v>
      </c>
      <c r="E84" s="9">
        <v>800193989</v>
      </c>
      <c r="F84" s="35">
        <v>10470418</v>
      </c>
      <c r="G84" s="35">
        <v>61923802</v>
      </c>
      <c r="H84" s="35">
        <v>25065</v>
      </c>
      <c r="I84" s="9" t="s">
        <v>39</v>
      </c>
      <c r="J84" s="9" t="s">
        <v>40</v>
      </c>
      <c r="K84" s="9" t="s">
        <v>75</v>
      </c>
      <c r="L84" s="33">
        <v>200</v>
      </c>
      <c r="M84" s="9" t="s">
        <v>687</v>
      </c>
      <c r="N84" s="35">
        <v>564603</v>
      </c>
      <c r="O84" s="37" t="s">
        <v>145</v>
      </c>
      <c r="P84" s="36">
        <v>42325</v>
      </c>
      <c r="Q84" s="36">
        <v>42325</v>
      </c>
      <c r="R84" s="36">
        <v>42325</v>
      </c>
      <c r="S84" s="35" t="s">
        <v>141</v>
      </c>
      <c r="T84" s="35">
        <v>1118812959</v>
      </c>
      <c r="U84" s="9" t="s">
        <v>142</v>
      </c>
      <c r="V84" s="9" t="s">
        <v>45</v>
      </c>
      <c r="W84" s="27" t="s">
        <v>146</v>
      </c>
      <c r="X84" s="29">
        <v>10</v>
      </c>
      <c r="Y84" s="9" t="s">
        <v>865</v>
      </c>
      <c r="Z84" s="9" t="s">
        <v>1538</v>
      </c>
      <c r="AA84" s="63">
        <f t="shared" si="2"/>
        <v>6.0514372163388811E-4</v>
      </c>
      <c r="AB84" s="9" t="s">
        <v>1538</v>
      </c>
      <c r="AC84" s="63">
        <f t="shared" si="3"/>
        <v>5.2950075642965201E-4</v>
      </c>
      <c r="AD84" s="9" t="s">
        <v>1538</v>
      </c>
    </row>
    <row r="85" spans="2:30" s="11" customFormat="1" ht="227.25" customHeight="1" x14ac:dyDescent="0.35">
      <c r="B85" s="8">
        <v>76</v>
      </c>
      <c r="C85" s="8" t="s">
        <v>37</v>
      </c>
      <c r="D85" s="9" t="s">
        <v>38</v>
      </c>
      <c r="E85" s="9">
        <v>800193989</v>
      </c>
      <c r="F85" s="35">
        <v>10470418</v>
      </c>
      <c r="G85" s="35">
        <v>61923809</v>
      </c>
      <c r="H85" s="35">
        <v>25065</v>
      </c>
      <c r="I85" s="9" t="s">
        <v>39</v>
      </c>
      <c r="J85" s="9" t="s">
        <v>40</v>
      </c>
      <c r="K85" s="9" t="s">
        <v>55</v>
      </c>
      <c r="L85" s="33">
        <v>42300</v>
      </c>
      <c r="M85" s="9" t="s">
        <v>687</v>
      </c>
      <c r="N85" s="35">
        <v>564603</v>
      </c>
      <c r="O85" s="37" t="s">
        <v>56</v>
      </c>
      <c r="P85" s="36">
        <v>42325</v>
      </c>
      <c r="Q85" s="36">
        <v>42325</v>
      </c>
      <c r="R85" s="36">
        <v>42325</v>
      </c>
      <c r="S85" s="35" t="s">
        <v>141</v>
      </c>
      <c r="T85" s="35">
        <v>1118812959</v>
      </c>
      <c r="U85" s="9" t="s">
        <v>142</v>
      </c>
      <c r="V85" s="9" t="s">
        <v>48</v>
      </c>
      <c r="W85" s="27" t="s">
        <v>928</v>
      </c>
      <c r="X85" s="29">
        <v>0</v>
      </c>
      <c r="Y85" s="9" t="s">
        <v>865</v>
      </c>
      <c r="Z85" s="9" t="s">
        <v>1538</v>
      </c>
      <c r="AA85" s="63">
        <f t="shared" si="2"/>
        <v>6.0514372163388811E-4</v>
      </c>
      <c r="AB85" s="9" t="s">
        <v>1538</v>
      </c>
      <c r="AC85" s="63">
        <f t="shared" si="3"/>
        <v>5.2950075642965201E-4</v>
      </c>
      <c r="AD85" s="9" t="s">
        <v>1538</v>
      </c>
    </row>
    <row r="86" spans="2:30" s="11" customFormat="1" ht="227.25" customHeight="1" x14ac:dyDescent="0.35">
      <c r="B86" s="8">
        <v>77</v>
      </c>
      <c r="C86" s="8" t="s">
        <v>37</v>
      </c>
      <c r="D86" s="9" t="s">
        <v>38</v>
      </c>
      <c r="E86" s="9">
        <v>800193989</v>
      </c>
      <c r="F86" s="35">
        <v>10470426</v>
      </c>
      <c r="G86" s="35">
        <v>61923821</v>
      </c>
      <c r="H86" s="35">
        <v>25065</v>
      </c>
      <c r="I86" s="9" t="s">
        <v>39</v>
      </c>
      <c r="J86" s="9" t="s">
        <v>40</v>
      </c>
      <c r="K86" s="9" t="s">
        <v>147</v>
      </c>
      <c r="L86" s="33">
        <v>1000</v>
      </c>
      <c r="M86" s="9" t="s">
        <v>687</v>
      </c>
      <c r="N86" s="35">
        <v>564739</v>
      </c>
      <c r="O86" s="37" t="s">
        <v>136</v>
      </c>
      <c r="P86" s="36">
        <v>42325</v>
      </c>
      <c r="Q86" s="36">
        <v>42325</v>
      </c>
      <c r="R86" s="36">
        <v>42325</v>
      </c>
      <c r="S86" s="35" t="s">
        <v>43</v>
      </c>
      <c r="T86" s="35">
        <v>1741618</v>
      </c>
      <c r="U86" s="9" t="s">
        <v>148</v>
      </c>
      <c r="V86" s="9" t="s">
        <v>45</v>
      </c>
      <c r="W86" s="27" t="s">
        <v>929</v>
      </c>
      <c r="X86" s="29">
        <v>40</v>
      </c>
      <c r="Y86" s="9" t="s">
        <v>865</v>
      </c>
      <c r="Z86" s="9" t="s">
        <v>1538</v>
      </c>
      <c r="AA86" s="63">
        <f t="shared" si="2"/>
        <v>6.0514372163388811E-4</v>
      </c>
      <c r="AB86" s="9" t="s">
        <v>1538</v>
      </c>
      <c r="AC86" s="63">
        <f t="shared" si="3"/>
        <v>5.2950075642965201E-4</v>
      </c>
      <c r="AD86" s="9" t="s">
        <v>1538</v>
      </c>
    </row>
    <row r="87" spans="2:30" s="11" customFormat="1" ht="227.25" customHeight="1" x14ac:dyDescent="0.35">
      <c r="B87" s="8">
        <v>78</v>
      </c>
      <c r="C87" s="8" t="s">
        <v>37</v>
      </c>
      <c r="D87" s="9" t="s">
        <v>38</v>
      </c>
      <c r="E87" s="9">
        <v>800193989</v>
      </c>
      <c r="F87" s="35">
        <v>10470426</v>
      </c>
      <c r="G87" s="35">
        <v>61923822</v>
      </c>
      <c r="H87" s="35">
        <v>25065</v>
      </c>
      <c r="I87" s="9" t="s">
        <v>39</v>
      </c>
      <c r="J87" s="9" t="s">
        <v>40</v>
      </c>
      <c r="K87" s="9" t="s">
        <v>149</v>
      </c>
      <c r="L87" s="33">
        <v>4300</v>
      </c>
      <c r="M87" s="9" t="s">
        <v>687</v>
      </c>
      <c r="N87" s="35">
        <v>564739</v>
      </c>
      <c r="O87" s="37" t="s">
        <v>140</v>
      </c>
      <c r="P87" s="36">
        <v>42325</v>
      </c>
      <c r="Q87" s="36">
        <v>42325</v>
      </c>
      <c r="R87" s="36">
        <v>42325</v>
      </c>
      <c r="S87" s="35" t="s">
        <v>43</v>
      </c>
      <c r="T87" s="35">
        <v>1741618</v>
      </c>
      <c r="U87" s="9" t="s">
        <v>148</v>
      </c>
      <c r="V87" s="9" t="s">
        <v>45</v>
      </c>
      <c r="W87" s="27" t="s">
        <v>930</v>
      </c>
      <c r="X87" s="29">
        <v>13</v>
      </c>
      <c r="Y87" s="9" t="s">
        <v>865</v>
      </c>
      <c r="Z87" s="9" t="s">
        <v>1538</v>
      </c>
      <c r="AA87" s="63">
        <f t="shared" si="2"/>
        <v>6.0514372163388811E-4</v>
      </c>
      <c r="AB87" s="9" t="s">
        <v>1538</v>
      </c>
      <c r="AC87" s="63">
        <f t="shared" si="3"/>
        <v>5.2950075642965201E-4</v>
      </c>
      <c r="AD87" s="9" t="s">
        <v>1538</v>
      </c>
    </row>
    <row r="88" spans="2:30" s="11" customFormat="1" ht="227.25" customHeight="1" x14ac:dyDescent="0.35">
      <c r="B88" s="8">
        <v>79</v>
      </c>
      <c r="C88" s="8" t="s">
        <v>37</v>
      </c>
      <c r="D88" s="9" t="s">
        <v>38</v>
      </c>
      <c r="E88" s="9">
        <v>800193989</v>
      </c>
      <c r="F88" s="35">
        <v>10470426</v>
      </c>
      <c r="G88" s="35">
        <v>61923825</v>
      </c>
      <c r="H88" s="35">
        <v>25065</v>
      </c>
      <c r="I88" s="9" t="s">
        <v>39</v>
      </c>
      <c r="J88" s="9" t="s">
        <v>40</v>
      </c>
      <c r="K88" s="9" t="s">
        <v>55</v>
      </c>
      <c r="L88" s="33">
        <v>42300</v>
      </c>
      <c r="M88" s="9" t="s">
        <v>687</v>
      </c>
      <c r="N88" s="35">
        <v>564739</v>
      </c>
      <c r="O88" s="37" t="s">
        <v>56</v>
      </c>
      <c r="P88" s="36">
        <v>42325</v>
      </c>
      <c r="Q88" s="36">
        <v>42325</v>
      </c>
      <c r="R88" s="36">
        <v>42325</v>
      </c>
      <c r="S88" s="35" t="s">
        <v>43</v>
      </c>
      <c r="T88" s="35">
        <v>1741618</v>
      </c>
      <c r="U88" s="9" t="s">
        <v>148</v>
      </c>
      <c r="V88" s="9" t="s">
        <v>48</v>
      </c>
      <c r="W88" s="27" t="s">
        <v>931</v>
      </c>
      <c r="X88" s="29">
        <v>0</v>
      </c>
      <c r="Y88" s="9" t="s">
        <v>865</v>
      </c>
      <c r="Z88" s="9" t="s">
        <v>1538</v>
      </c>
      <c r="AA88" s="63">
        <f t="shared" si="2"/>
        <v>6.0514372163388811E-4</v>
      </c>
      <c r="AB88" s="9" t="s">
        <v>1538</v>
      </c>
      <c r="AC88" s="63">
        <f t="shared" si="3"/>
        <v>5.2950075642965201E-4</v>
      </c>
      <c r="AD88" s="9" t="s">
        <v>1538</v>
      </c>
    </row>
    <row r="89" spans="2:30" s="11" customFormat="1" ht="227.25" customHeight="1" x14ac:dyDescent="0.35">
      <c r="B89" s="8">
        <v>80</v>
      </c>
      <c r="C89" s="8" t="s">
        <v>37</v>
      </c>
      <c r="D89" s="9" t="s">
        <v>38</v>
      </c>
      <c r="E89" s="9">
        <v>800193989</v>
      </c>
      <c r="F89" s="35">
        <v>10470426</v>
      </c>
      <c r="G89" s="35">
        <v>61923824</v>
      </c>
      <c r="H89" s="35">
        <v>25065</v>
      </c>
      <c r="I89" s="9" t="s">
        <v>39</v>
      </c>
      <c r="J89" s="9" t="s">
        <v>40</v>
      </c>
      <c r="K89" s="9" t="s">
        <v>74</v>
      </c>
      <c r="L89" s="33">
        <v>36300</v>
      </c>
      <c r="M89" s="9" t="s">
        <v>687</v>
      </c>
      <c r="N89" s="35">
        <v>564739</v>
      </c>
      <c r="O89" s="37" t="s">
        <v>47</v>
      </c>
      <c r="P89" s="36">
        <v>42325</v>
      </c>
      <c r="Q89" s="36">
        <v>42325</v>
      </c>
      <c r="R89" s="36">
        <v>42325</v>
      </c>
      <c r="S89" s="35" t="s">
        <v>43</v>
      </c>
      <c r="T89" s="35">
        <v>1741618</v>
      </c>
      <c r="U89" s="9" t="s">
        <v>148</v>
      </c>
      <c r="V89" s="9" t="s">
        <v>48</v>
      </c>
      <c r="W89" s="27" t="s">
        <v>932</v>
      </c>
      <c r="X89" s="29">
        <v>0</v>
      </c>
      <c r="Y89" s="9" t="s">
        <v>865</v>
      </c>
      <c r="Z89" s="9" t="s">
        <v>1538</v>
      </c>
      <c r="AA89" s="63">
        <f t="shared" si="2"/>
        <v>6.0514372163388811E-4</v>
      </c>
      <c r="AB89" s="9" t="s">
        <v>1538</v>
      </c>
      <c r="AC89" s="63">
        <f t="shared" si="3"/>
        <v>5.2950075642965201E-4</v>
      </c>
      <c r="AD89" s="9" t="s">
        <v>1538</v>
      </c>
    </row>
    <row r="90" spans="2:30" s="11" customFormat="1" ht="227.25" customHeight="1" x14ac:dyDescent="0.35">
      <c r="B90" s="8">
        <v>81</v>
      </c>
      <c r="C90" s="8" t="s">
        <v>37</v>
      </c>
      <c r="D90" s="9" t="s">
        <v>38</v>
      </c>
      <c r="E90" s="9">
        <v>800193989</v>
      </c>
      <c r="F90" s="35">
        <v>10470426</v>
      </c>
      <c r="G90" s="35">
        <v>61923823</v>
      </c>
      <c r="H90" s="35">
        <v>25065</v>
      </c>
      <c r="I90" s="9" t="s">
        <v>39</v>
      </c>
      <c r="J90" s="9" t="s">
        <v>40</v>
      </c>
      <c r="K90" s="9" t="s">
        <v>59</v>
      </c>
      <c r="L90" s="33">
        <v>1800</v>
      </c>
      <c r="M90" s="9" t="s">
        <v>687</v>
      </c>
      <c r="N90" s="35">
        <v>564739</v>
      </c>
      <c r="O90" s="37" t="s">
        <v>60</v>
      </c>
      <c r="P90" s="36">
        <v>42325</v>
      </c>
      <c r="Q90" s="36">
        <v>42325</v>
      </c>
      <c r="R90" s="36">
        <v>42325</v>
      </c>
      <c r="S90" s="35" t="s">
        <v>43</v>
      </c>
      <c r="T90" s="35">
        <v>1741618</v>
      </c>
      <c r="U90" s="9" t="s">
        <v>148</v>
      </c>
      <c r="V90" s="9" t="s">
        <v>48</v>
      </c>
      <c r="W90" s="27" t="s">
        <v>933</v>
      </c>
      <c r="X90" s="29">
        <v>0</v>
      </c>
      <c r="Y90" s="9" t="s">
        <v>865</v>
      </c>
      <c r="Z90" s="9" t="s">
        <v>1538</v>
      </c>
      <c r="AA90" s="63">
        <f t="shared" si="2"/>
        <v>6.0514372163388811E-4</v>
      </c>
      <c r="AB90" s="9" t="s">
        <v>1538</v>
      </c>
      <c r="AC90" s="63">
        <f t="shared" si="3"/>
        <v>5.2950075642965201E-4</v>
      </c>
      <c r="AD90" s="9" t="s">
        <v>1538</v>
      </c>
    </row>
    <row r="91" spans="2:30" s="11" customFormat="1" ht="227.25" customHeight="1" x14ac:dyDescent="0.35">
      <c r="B91" s="8">
        <v>82</v>
      </c>
      <c r="C91" s="8" t="s">
        <v>37</v>
      </c>
      <c r="D91" s="9" t="s">
        <v>38</v>
      </c>
      <c r="E91" s="9">
        <v>800193989</v>
      </c>
      <c r="F91" s="35">
        <v>10470432</v>
      </c>
      <c r="G91" s="35">
        <v>61923841</v>
      </c>
      <c r="H91" s="35">
        <v>25065</v>
      </c>
      <c r="I91" s="9" t="s">
        <v>39</v>
      </c>
      <c r="J91" s="9" t="s">
        <v>40</v>
      </c>
      <c r="K91" s="9" t="s">
        <v>55</v>
      </c>
      <c r="L91" s="33">
        <v>42300</v>
      </c>
      <c r="M91" s="9" t="s">
        <v>687</v>
      </c>
      <c r="N91" s="35">
        <v>565160</v>
      </c>
      <c r="O91" s="37" t="s">
        <v>56</v>
      </c>
      <c r="P91" s="36">
        <v>42322</v>
      </c>
      <c r="Q91" s="36">
        <v>42329</v>
      </c>
      <c r="R91" s="36">
        <v>42329</v>
      </c>
      <c r="S91" s="35" t="s">
        <v>43</v>
      </c>
      <c r="T91" s="35">
        <v>10287053</v>
      </c>
      <c r="U91" s="9" t="s">
        <v>150</v>
      </c>
      <c r="V91" s="9" t="s">
        <v>48</v>
      </c>
      <c r="W91" s="27" t="s">
        <v>934</v>
      </c>
      <c r="X91" s="29">
        <v>0</v>
      </c>
      <c r="Y91" s="9" t="s">
        <v>865</v>
      </c>
      <c r="Z91" s="9" t="s">
        <v>1538</v>
      </c>
      <c r="AA91" s="63">
        <f t="shared" si="2"/>
        <v>6.0514372163388811E-4</v>
      </c>
      <c r="AB91" s="9" t="s">
        <v>1538</v>
      </c>
      <c r="AC91" s="63">
        <f t="shared" si="3"/>
        <v>5.2950075642965201E-4</v>
      </c>
      <c r="AD91" s="9" t="s">
        <v>1538</v>
      </c>
    </row>
    <row r="92" spans="2:30" s="11" customFormat="1" ht="227.25" customHeight="1" x14ac:dyDescent="0.35">
      <c r="B92" s="8">
        <v>83</v>
      </c>
      <c r="C92" s="8" t="s">
        <v>37</v>
      </c>
      <c r="D92" s="9" t="s">
        <v>38</v>
      </c>
      <c r="E92" s="9">
        <v>800193989</v>
      </c>
      <c r="F92" s="35">
        <v>10470432</v>
      </c>
      <c r="G92" s="35">
        <v>61923840</v>
      </c>
      <c r="H92" s="35">
        <v>25065</v>
      </c>
      <c r="I92" s="9" t="s">
        <v>39</v>
      </c>
      <c r="J92" s="9" t="s">
        <v>40</v>
      </c>
      <c r="K92" s="9" t="s">
        <v>59</v>
      </c>
      <c r="L92" s="33">
        <v>1800</v>
      </c>
      <c r="M92" s="9" t="s">
        <v>687</v>
      </c>
      <c r="N92" s="35">
        <v>565160</v>
      </c>
      <c r="O92" s="37" t="s">
        <v>60</v>
      </c>
      <c r="P92" s="36">
        <v>42322</v>
      </c>
      <c r="Q92" s="36">
        <v>42329</v>
      </c>
      <c r="R92" s="36">
        <v>42329</v>
      </c>
      <c r="S92" s="35" t="s">
        <v>43</v>
      </c>
      <c r="T92" s="35">
        <v>10287053</v>
      </c>
      <c r="U92" s="9" t="s">
        <v>150</v>
      </c>
      <c r="V92" s="9" t="s">
        <v>48</v>
      </c>
      <c r="W92" s="27" t="s">
        <v>935</v>
      </c>
      <c r="X92" s="28">
        <v>0</v>
      </c>
      <c r="Y92" s="9" t="s">
        <v>865</v>
      </c>
      <c r="Z92" s="9" t="s">
        <v>1538</v>
      </c>
      <c r="AA92" s="63">
        <f t="shared" si="2"/>
        <v>6.0514372163388811E-4</v>
      </c>
      <c r="AB92" s="9" t="s">
        <v>1538</v>
      </c>
      <c r="AC92" s="63">
        <f t="shared" si="3"/>
        <v>5.2950075642965201E-4</v>
      </c>
      <c r="AD92" s="9" t="s">
        <v>1538</v>
      </c>
    </row>
    <row r="93" spans="2:30" s="11" customFormat="1" ht="227.25" customHeight="1" x14ac:dyDescent="0.35">
      <c r="B93" s="8">
        <v>84</v>
      </c>
      <c r="C93" s="8" t="s">
        <v>37</v>
      </c>
      <c r="D93" s="9" t="s">
        <v>38</v>
      </c>
      <c r="E93" s="9">
        <v>800193989</v>
      </c>
      <c r="F93" s="35">
        <v>10470432</v>
      </c>
      <c r="G93" s="35">
        <v>61923839</v>
      </c>
      <c r="H93" s="35">
        <v>25065</v>
      </c>
      <c r="I93" s="9" t="s">
        <v>39</v>
      </c>
      <c r="J93" s="9" t="s">
        <v>40</v>
      </c>
      <c r="K93" s="9" t="s">
        <v>78</v>
      </c>
      <c r="L93" s="33">
        <v>4300</v>
      </c>
      <c r="M93" s="9" t="s">
        <v>687</v>
      </c>
      <c r="N93" s="35">
        <v>565160</v>
      </c>
      <c r="O93" s="37" t="s">
        <v>140</v>
      </c>
      <c r="P93" s="36">
        <v>42322</v>
      </c>
      <c r="Q93" s="36">
        <v>42329</v>
      </c>
      <c r="R93" s="36">
        <v>42329</v>
      </c>
      <c r="S93" s="35" t="s">
        <v>43</v>
      </c>
      <c r="T93" s="35">
        <v>10287053</v>
      </c>
      <c r="U93" s="9" t="s">
        <v>150</v>
      </c>
      <c r="V93" s="9" t="s">
        <v>45</v>
      </c>
      <c r="W93" s="27" t="s">
        <v>936</v>
      </c>
      <c r="X93" s="29">
        <v>13</v>
      </c>
      <c r="Y93" s="9" t="s">
        <v>865</v>
      </c>
      <c r="Z93" s="9" t="s">
        <v>1538</v>
      </c>
      <c r="AA93" s="63">
        <f t="shared" si="2"/>
        <v>6.0514372163388811E-4</v>
      </c>
      <c r="AB93" s="9" t="s">
        <v>1538</v>
      </c>
      <c r="AC93" s="63">
        <f t="shared" si="3"/>
        <v>5.2950075642965201E-4</v>
      </c>
      <c r="AD93" s="9" t="s">
        <v>1538</v>
      </c>
    </row>
    <row r="94" spans="2:30" s="11" customFormat="1" ht="227.25" customHeight="1" x14ac:dyDescent="0.35">
      <c r="B94" s="8">
        <v>85</v>
      </c>
      <c r="C94" s="8" t="s">
        <v>37</v>
      </c>
      <c r="D94" s="9" t="s">
        <v>38</v>
      </c>
      <c r="E94" s="9">
        <v>800193989</v>
      </c>
      <c r="F94" s="35">
        <v>10470432</v>
      </c>
      <c r="G94" s="35">
        <v>61923838</v>
      </c>
      <c r="H94" s="35">
        <v>25065</v>
      </c>
      <c r="I94" s="9" t="s">
        <v>39</v>
      </c>
      <c r="J94" s="9" t="s">
        <v>40</v>
      </c>
      <c r="K94" s="9" t="s">
        <v>41</v>
      </c>
      <c r="L94" s="33">
        <v>1000</v>
      </c>
      <c r="M94" s="9" t="s">
        <v>687</v>
      </c>
      <c r="N94" s="35">
        <v>565160</v>
      </c>
      <c r="O94" s="37" t="s">
        <v>136</v>
      </c>
      <c r="P94" s="36">
        <v>42322</v>
      </c>
      <c r="Q94" s="36">
        <v>42329</v>
      </c>
      <c r="R94" s="36">
        <v>42329</v>
      </c>
      <c r="S94" s="35" t="s">
        <v>43</v>
      </c>
      <c r="T94" s="35">
        <v>10287053</v>
      </c>
      <c r="U94" s="9" t="s">
        <v>150</v>
      </c>
      <c r="V94" s="9" t="s">
        <v>45</v>
      </c>
      <c r="W94" s="27" t="s">
        <v>937</v>
      </c>
      <c r="X94" s="29">
        <v>40</v>
      </c>
      <c r="Y94" s="9" t="s">
        <v>865</v>
      </c>
      <c r="Z94" s="9" t="s">
        <v>1538</v>
      </c>
      <c r="AA94" s="63">
        <f t="shared" si="2"/>
        <v>6.0514372163388811E-4</v>
      </c>
      <c r="AB94" s="9" t="s">
        <v>1538</v>
      </c>
      <c r="AC94" s="63">
        <f t="shared" si="3"/>
        <v>5.2950075642965201E-4</v>
      </c>
      <c r="AD94" s="9" t="s">
        <v>1538</v>
      </c>
    </row>
    <row r="95" spans="2:30" s="11" customFormat="1" ht="227.25" customHeight="1" x14ac:dyDescent="0.35">
      <c r="B95" s="8">
        <v>86</v>
      </c>
      <c r="C95" s="8" t="s">
        <v>37</v>
      </c>
      <c r="D95" s="9" t="s">
        <v>38</v>
      </c>
      <c r="E95" s="9">
        <v>800193989</v>
      </c>
      <c r="F95" s="35">
        <v>10470437</v>
      </c>
      <c r="G95" s="35">
        <v>61923848</v>
      </c>
      <c r="H95" s="35">
        <v>25065</v>
      </c>
      <c r="I95" s="9" t="s">
        <v>39</v>
      </c>
      <c r="J95" s="9" t="s">
        <v>40</v>
      </c>
      <c r="K95" s="9" t="s">
        <v>151</v>
      </c>
      <c r="L95" s="33">
        <v>1800</v>
      </c>
      <c r="M95" s="9" t="s">
        <v>687</v>
      </c>
      <c r="N95" s="35">
        <v>566089</v>
      </c>
      <c r="O95" s="37" t="s">
        <v>152</v>
      </c>
      <c r="P95" s="36">
        <v>42331</v>
      </c>
      <c r="Q95" s="36">
        <v>42331</v>
      </c>
      <c r="R95" s="36">
        <v>42332</v>
      </c>
      <c r="S95" s="35" t="s">
        <v>43</v>
      </c>
      <c r="T95" s="35">
        <v>84110083</v>
      </c>
      <c r="U95" s="9" t="s">
        <v>153</v>
      </c>
      <c r="V95" s="9" t="s">
        <v>45</v>
      </c>
      <c r="W95" s="27" t="s">
        <v>938</v>
      </c>
      <c r="X95" s="29">
        <v>98</v>
      </c>
      <c r="Y95" s="9" t="s">
        <v>865</v>
      </c>
      <c r="Z95" s="9" t="s">
        <v>1538</v>
      </c>
      <c r="AA95" s="63">
        <f t="shared" si="2"/>
        <v>6.0514372163388811E-4</v>
      </c>
      <c r="AB95" s="9" t="s">
        <v>1538</v>
      </c>
      <c r="AC95" s="63">
        <f t="shared" si="3"/>
        <v>5.2950075642965201E-4</v>
      </c>
      <c r="AD95" s="9" t="s">
        <v>1538</v>
      </c>
    </row>
    <row r="96" spans="2:30" s="11" customFormat="1" ht="227.25" customHeight="1" x14ac:dyDescent="0.35">
      <c r="B96" s="8">
        <v>87</v>
      </c>
      <c r="C96" s="8" t="s">
        <v>37</v>
      </c>
      <c r="D96" s="9" t="s">
        <v>38</v>
      </c>
      <c r="E96" s="9">
        <v>800193989</v>
      </c>
      <c r="F96" s="35">
        <v>10470437</v>
      </c>
      <c r="G96" s="35">
        <v>61923856</v>
      </c>
      <c r="H96" s="35">
        <v>25065</v>
      </c>
      <c r="I96" s="9" t="s">
        <v>39</v>
      </c>
      <c r="J96" s="9" t="s">
        <v>40</v>
      </c>
      <c r="K96" s="9" t="s">
        <v>154</v>
      </c>
      <c r="L96" s="33">
        <v>41000</v>
      </c>
      <c r="M96" s="9" t="s">
        <v>687</v>
      </c>
      <c r="N96" s="35">
        <v>566089</v>
      </c>
      <c r="O96" s="37" t="s">
        <v>155</v>
      </c>
      <c r="P96" s="36">
        <v>42331</v>
      </c>
      <c r="Q96" s="36">
        <v>42331</v>
      </c>
      <c r="R96" s="36">
        <v>42332</v>
      </c>
      <c r="S96" s="35" t="s">
        <v>43</v>
      </c>
      <c r="T96" s="35">
        <v>84110083</v>
      </c>
      <c r="U96" s="9" t="s">
        <v>153</v>
      </c>
      <c r="V96" s="9" t="s">
        <v>48</v>
      </c>
      <c r="W96" s="27" t="s">
        <v>939</v>
      </c>
      <c r="X96" s="29">
        <v>0</v>
      </c>
      <c r="Y96" s="9" t="s">
        <v>865</v>
      </c>
      <c r="Z96" s="9" t="s">
        <v>1538</v>
      </c>
      <c r="AA96" s="63">
        <f t="shared" si="2"/>
        <v>6.0514372163388811E-4</v>
      </c>
      <c r="AB96" s="9" t="s">
        <v>1538</v>
      </c>
      <c r="AC96" s="63">
        <f t="shared" si="3"/>
        <v>5.2950075642965201E-4</v>
      </c>
      <c r="AD96" s="9" t="s">
        <v>1538</v>
      </c>
    </row>
    <row r="97" spans="2:30" s="11" customFormat="1" ht="227.25" customHeight="1" x14ac:dyDescent="0.35">
      <c r="B97" s="8">
        <v>88</v>
      </c>
      <c r="C97" s="8" t="s">
        <v>37</v>
      </c>
      <c r="D97" s="9" t="s">
        <v>38</v>
      </c>
      <c r="E97" s="9">
        <v>800193989</v>
      </c>
      <c r="F97" s="35">
        <v>10470437</v>
      </c>
      <c r="G97" s="35">
        <v>61923843</v>
      </c>
      <c r="H97" s="35">
        <v>25065</v>
      </c>
      <c r="I97" s="9" t="s">
        <v>39</v>
      </c>
      <c r="J97" s="9" t="s">
        <v>40</v>
      </c>
      <c r="K97" s="9" t="s">
        <v>57</v>
      </c>
      <c r="L97" s="33">
        <v>3900</v>
      </c>
      <c r="M97" s="9" t="s">
        <v>687</v>
      </c>
      <c r="N97" s="35">
        <v>566089</v>
      </c>
      <c r="O97" s="37" t="s">
        <v>114</v>
      </c>
      <c r="P97" s="36">
        <v>42331</v>
      </c>
      <c r="Q97" s="36">
        <v>42331</v>
      </c>
      <c r="R97" s="36">
        <v>42332</v>
      </c>
      <c r="S97" s="35" t="s">
        <v>43</v>
      </c>
      <c r="T97" s="35">
        <v>84110083</v>
      </c>
      <c r="U97" s="9" t="s">
        <v>153</v>
      </c>
      <c r="V97" s="9" t="s">
        <v>48</v>
      </c>
      <c r="W97" s="27" t="s">
        <v>940</v>
      </c>
      <c r="X97" s="29">
        <v>0</v>
      </c>
      <c r="Y97" s="9" t="s">
        <v>865</v>
      </c>
      <c r="Z97" s="9" t="s">
        <v>1538</v>
      </c>
      <c r="AA97" s="63">
        <f t="shared" si="2"/>
        <v>6.0514372163388811E-4</v>
      </c>
      <c r="AB97" s="9" t="s">
        <v>1538</v>
      </c>
      <c r="AC97" s="63">
        <f t="shared" si="3"/>
        <v>5.2950075642965201E-4</v>
      </c>
      <c r="AD97" s="9" t="s">
        <v>1538</v>
      </c>
    </row>
    <row r="98" spans="2:30" s="11" customFormat="1" ht="227.25" customHeight="1" x14ac:dyDescent="0.35">
      <c r="B98" s="8">
        <v>89</v>
      </c>
      <c r="C98" s="8" t="s">
        <v>37</v>
      </c>
      <c r="D98" s="9" t="s">
        <v>38</v>
      </c>
      <c r="E98" s="9">
        <v>800193989</v>
      </c>
      <c r="F98" s="35">
        <v>10470437</v>
      </c>
      <c r="G98" s="35">
        <v>61923854</v>
      </c>
      <c r="H98" s="35">
        <v>25065</v>
      </c>
      <c r="I98" s="9" t="s">
        <v>39</v>
      </c>
      <c r="J98" s="9" t="s">
        <v>40</v>
      </c>
      <c r="K98" s="9" t="s">
        <v>156</v>
      </c>
      <c r="L98" s="33">
        <v>177400</v>
      </c>
      <c r="M98" s="9" t="s">
        <v>687</v>
      </c>
      <c r="N98" s="35">
        <v>566089</v>
      </c>
      <c r="O98" s="37" t="s">
        <v>157</v>
      </c>
      <c r="P98" s="36">
        <v>42331</v>
      </c>
      <c r="Q98" s="36">
        <v>42331</v>
      </c>
      <c r="R98" s="36">
        <v>42332</v>
      </c>
      <c r="S98" s="35" t="s">
        <v>43</v>
      </c>
      <c r="T98" s="35">
        <v>84110083</v>
      </c>
      <c r="U98" s="9" t="s">
        <v>153</v>
      </c>
      <c r="V98" s="9" t="s">
        <v>48</v>
      </c>
      <c r="W98" s="27" t="s">
        <v>941</v>
      </c>
      <c r="X98" s="29">
        <v>0</v>
      </c>
      <c r="Y98" s="9" t="s">
        <v>865</v>
      </c>
      <c r="Z98" s="9" t="s">
        <v>1538</v>
      </c>
      <c r="AA98" s="63">
        <f t="shared" si="2"/>
        <v>6.0514372163388811E-4</v>
      </c>
      <c r="AB98" s="9" t="s">
        <v>1538</v>
      </c>
      <c r="AC98" s="63">
        <f t="shared" si="3"/>
        <v>5.2950075642965201E-4</v>
      </c>
      <c r="AD98" s="9" t="s">
        <v>1538</v>
      </c>
    </row>
    <row r="99" spans="2:30" s="11" customFormat="1" ht="227.25" customHeight="1" x14ac:dyDescent="0.35">
      <c r="B99" s="8">
        <v>90</v>
      </c>
      <c r="C99" s="8" t="s">
        <v>37</v>
      </c>
      <c r="D99" s="9" t="s">
        <v>38</v>
      </c>
      <c r="E99" s="9">
        <v>800193989</v>
      </c>
      <c r="F99" s="35">
        <v>10470437</v>
      </c>
      <c r="G99" s="35">
        <v>61923844</v>
      </c>
      <c r="H99" s="35">
        <v>25065</v>
      </c>
      <c r="I99" s="9" t="s">
        <v>39</v>
      </c>
      <c r="J99" s="9" t="s">
        <v>40</v>
      </c>
      <c r="K99" s="9" t="s">
        <v>158</v>
      </c>
      <c r="L99" s="33">
        <v>600</v>
      </c>
      <c r="M99" s="9" t="s">
        <v>687</v>
      </c>
      <c r="N99" s="35">
        <v>566089</v>
      </c>
      <c r="O99" s="37" t="s">
        <v>159</v>
      </c>
      <c r="P99" s="36">
        <v>42331</v>
      </c>
      <c r="Q99" s="36">
        <v>42331</v>
      </c>
      <c r="R99" s="36">
        <v>42332</v>
      </c>
      <c r="S99" s="35" t="s">
        <v>43</v>
      </c>
      <c r="T99" s="35">
        <v>84110083</v>
      </c>
      <c r="U99" s="9" t="s">
        <v>153</v>
      </c>
      <c r="V99" s="9" t="s">
        <v>48</v>
      </c>
      <c r="W99" s="27" t="s">
        <v>942</v>
      </c>
      <c r="X99" s="29">
        <v>0</v>
      </c>
      <c r="Y99" s="9" t="s">
        <v>865</v>
      </c>
      <c r="Z99" s="9" t="s">
        <v>1538</v>
      </c>
      <c r="AA99" s="63">
        <f t="shared" si="2"/>
        <v>6.0514372163388811E-4</v>
      </c>
      <c r="AB99" s="9" t="s">
        <v>1538</v>
      </c>
      <c r="AC99" s="63">
        <f t="shared" si="3"/>
        <v>5.2950075642965201E-4</v>
      </c>
      <c r="AD99" s="9" t="s">
        <v>1538</v>
      </c>
    </row>
    <row r="100" spans="2:30" s="11" customFormat="1" ht="227.25" customHeight="1" x14ac:dyDescent="0.35">
      <c r="B100" s="8">
        <v>91</v>
      </c>
      <c r="C100" s="8" t="s">
        <v>37</v>
      </c>
      <c r="D100" s="9" t="s">
        <v>38</v>
      </c>
      <c r="E100" s="9">
        <v>800193989</v>
      </c>
      <c r="F100" s="35">
        <v>10470437</v>
      </c>
      <c r="G100" s="35">
        <v>61923849</v>
      </c>
      <c r="H100" s="35">
        <v>25065</v>
      </c>
      <c r="I100" s="9" t="s">
        <v>39</v>
      </c>
      <c r="J100" s="9" t="s">
        <v>40</v>
      </c>
      <c r="K100" s="9" t="s">
        <v>160</v>
      </c>
      <c r="L100" s="33">
        <v>5400</v>
      </c>
      <c r="M100" s="9" t="s">
        <v>687</v>
      </c>
      <c r="N100" s="35">
        <v>566089</v>
      </c>
      <c r="O100" s="37" t="s">
        <v>54</v>
      </c>
      <c r="P100" s="36">
        <v>42331</v>
      </c>
      <c r="Q100" s="36">
        <v>42331</v>
      </c>
      <c r="R100" s="36">
        <v>42332</v>
      </c>
      <c r="S100" s="35" t="s">
        <v>43</v>
      </c>
      <c r="T100" s="35">
        <v>84110083</v>
      </c>
      <c r="U100" s="9" t="s">
        <v>153</v>
      </c>
      <c r="V100" s="9" t="s">
        <v>45</v>
      </c>
      <c r="W100" s="27" t="s">
        <v>943</v>
      </c>
      <c r="X100" s="29">
        <v>64</v>
      </c>
      <c r="Y100" s="9" t="s">
        <v>865</v>
      </c>
      <c r="Z100" s="9" t="s">
        <v>1538</v>
      </c>
      <c r="AA100" s="63">
        <f t="shared" si="2"/>
        <v>6.0514372163388811E-4</v>
      </c>
      <c r="AB100" s="9" t="s">
        <v>1538</v>
      </c>
      <c r="AC100" s="63">
        <f t="shared" si="3"/>
        <v>5.2950075642965201E-4</v>
      </c>
      <c r="AD100" s="9" t="s">
        <v>1538</v>
      </c>
    </row>
    <row r="101" spans="2:30" s="11" customFormat="1" ht="227.25" customHeight="1" x14ac:dyDescent="0.35">
      <c r="B101" s="8">
        <v>92</v>
      </c>
      <c r="C101" s="8" t="s">
        <v>37</v>
      </c>
      <c r="D101" s="9" t="s">
        <v>38</v>
      </c>
      <c r="E101" s="9">
        <v>800193989</v>
      </c>
      <c r="F101" s="35">
        <v>10470437</v>
      </c>
      <c r="G101" s="35">
        <v>61923852</v>
      </c>
      <c r="H101" s="35">
        <v>25065</v>
      </c>
      <c r="I101" s="9" t="s">
        <v>39</v>
      </c>
      <c r="J101" s="9" t="s">
        <v>40</v>
      </c>
      <c r="K101" s="9" t="s">
        <v>46</v>
      </c>
      <c r="L101" s="33">
        <v>72600</v>
      </c>
      <c r="M101" s="9" t="s">
        <v>687</v>
      </c>
      <c r="N101" s="35">
        <v>566089</v>
      </c>
      <c r="O101" s="37" t="s">
        <v>161</v>
      </c>
      <c r="P101" s="36">
        <v>42331</v>
      </c>
      <c r="Q101" s="36">
        <v>42331</v>
      </c>
      <c r="R101" s="36">
        <v>42332</v>
      </c>
      <c r="S101" s="35" t="s">
        <v>43</v>
      </c>
      <c r="T101" s="35">
        <v>84110083</v>
      </c>
      <c r="U101" s="9" t="s">
        <v>153</v>
      </c>
      <c r="V101" s="9" t="s">
        <v>48</v>
      </c>
      <c r="W101" s="27" t="s">
        <v>944</v>
      </c>
      <c r="X101" s="29">
        <v>0</v>
      </c>
      <c r="Y101" s="9" t="s">
        <v>865</v>
      </c>
      <c r="Z101" s="9" t="s">
        <v>1538</v>
      </c>
      <c r="AA101" s="63">
        <f t="shared" si="2"/>
        <v>6.0514372163388811E-4</v>
      </c>
      <c r="AB101" s="9" t="s">
        <v>1538</v>
      </c>
      <c r="AC101" s="63">
        <f t="shared" si="3"/>
        <v>5.2950075642965201E-4</v>
      </c>
      <c r="AD101" s="9" t="s">
        <v>1538</v>
      </c>
    </row>
    <row r="102" spans="2:30" s="11" customFormat="1" ht="227.25" customHeight="1" x14ac:dyDescent="0.35">
      <c r="B102" s="8">
        <v>93</v>
      </c>
      <c r="C102" s="8" t="s">
        <v>37</v>
      </c>
      <c r="D102" s="9" t="s">
        <v>38</v>
      </c>
      <c r="E102" s="9">
        <v>800193989</v>
      </c>
      <c r="F102" s="35">
        <v>10470437</v>
      </c>
      <c r="G102" s="35">
        <v>61923853</v>
      </c>
      <c r="H102" s="35">
        <v>25065</v>
      </c>
      <c r="I102" s="9" t="s">
        <v>39</v>
      </c>
      <c r="J102" s="9" t="s">
        <v>40</v>
      </c>
      <c r="K102" s="9" t="s">
        <v>162</v>
      </c>
      <c r="L102" s="33">
        <v>51500</v>
      </c>
      <c r="M102" s="9" t="s">
        <v>687</v>
      </c>
      <c r="N102" s="35">
        <v>566089</v>
      </c>
      <c r="O102" s="37" t="s">
        <v>163</v>
      </c>
      <c r="P102" s="36">
        <v>42331</v>
      </c>
      <c r="Q102" s="36">
        <v>42331</v>
      </c>
      <c r="R102" s="36">
        <v>42332</v>
      </c>
      <c r="S102" s="35" t="s">
        <v>43</v>
      </c>
      <c r="T102" s="35">
        <v>84110083</v>
      </c>
      <c r="U102" s="9" t="s">
        <v>153</v>
      </c>
      <c r="V102" s="9" t="s">
        <v>48</v>
      </c>
      <c r="W102" s="27" t="s">
        <v>945</v>
      </c>
      <c r="X102" s="29">
        <v>0</v>
      </c>
      <c r="Y102" s="9" t="s">
        <v>865</v>
      </c>
      <c r="Z102" s="9" t="s">
        <v>1538</v>
      </c>
      <c r="AA102" s="63">
        <f t="shared" si="2"/>
        <v>6.0514372163388811E-4</v>
      </c>
      <c r="AB102" s="9" t="s">
        <v>1538</v>
      </c>
      <c r="AC102" s="63">
        <f t="shared" si="3"/>
        <v>5.2950075642965201E-4</v>
      </c>
      <c r="AD102" s="9" t="s">
        <v>1538</v>
      </c>
    </row>
    <row r="103" spans="2:30" s="11" customFormat="1" ht="227.25" customHeight="1" x14ac:dyDescent="0.35">
      <c r="B103" s="8">
        <v>94</v>
      </c>
      <c r="C103" s="8" t="s">
        <v>37</v>
      </c>
      <c r="D103" s="9" t="s">
        <v>38</v>
      </c>
      <c r="E103" s="9">
        <v>800193989</v>
      </c>
      <c r="F103" s="35">
        <v>10470437</v>
      </c>
      <c r="G103" s="35">
        <v>61923845</v>
      </c>
      <c r="H103" s="35">
        <v>25065</v>
      </c>
      <c r="I103" s="9" t="s">
        <v>39</v>
      </c>
      <c r="J103" s="9" t="s">
        <v>40</v>
      </c>
      <c r="K103" s="9" t="s">
        <v>164</v>
      </c>
      <c r="L103" s="33">
        <v>120700</v>
      </c>
      <c r="M103" s="9" t="s">
        <v>687</v>
      </c>
      <c r="N103" s="35">
        <v>566089</v>
      </c>
      <c r="O103" s="37" t="s">
        <v>165</v>
      </c>
      <c r="P103" s="36">
        <v>42331</v>
      </c>
      <c r="Q103" s="36">
        <v>42331</v>
      </c>
      <c r="R103" s="36">
        <v>42332</v>
      </c>
      <c r="S103" s="35" t="s">
        <v>43</v>
      </c>
      <c r="T103" s="35">
        <v>84110083</v>
      </c>
      <c r="U103" s="9" t="s">
        <v>153</v>
      </c>
      <c r="V103" s="9" t="s">
        <v>48</v>
      </c>
      <c r="W103" s="27" t="s">
        <v>946</v>
      </c>
      <c r="X103" s="29">
        <v>0</v>
      </c>
      <c r="Y103" s="9" t="s">
        <v>865</v>
      </c>
      <c r="Z103" s="9" t="s">
        <v>1538</v>
      </c>
      <c r="AA103" s="63">
        <f t="shared" si="2"/>
        <v>6.0514372163388811E-4</v>
      </c>
      <c r="AB103" s="9" t="s">
        <v>1538</v>
      </c>
      <c r="AC103" s="63">
        <f t="shared" si="3"/>
        <v>5.2950075642965201E-4</v>
      </c>
      <c r="AD103" s="9" t="s">
        <v>1538</v>
      </c>
    </row>
    <row r="104" spans="2:30" s="11" customFormat="1" ht="227.25" customHeight="1" x14ac:dyDescent="0.35">
      <c r="B104" s="8">
        <v>95</v>
      </c>
      <c r="C104" s="8" t="s">
        <v>37</v>
      </c>
      <c r="D104" s="9" t="s">
        <v>38</v>
      </c>
      <c r="E104" s="9">
        <v>800193989</v>
      </c>
      <c r="F104" s="35">
        <v>10470437</v>
      </c>
      <c r="G104" s="35">
        <v>61923846</v>
      </c>
      <c r="H104" s="35">
        <v>25065</v>
      </c>
      <c r="I104" s="9" t="s">
        <v>39</v>
      </c>
      <c r="J104" s="9" t="s">
        <v>40</v>
      </c>
      <c r="K104" s="9" t="s">
        <v>166</v>
      </c>
      <c r="L104" s="33">
        <v>2684000</v>
      </c>
      <c r="M104" s="9" t="s">
        <v>687</v>
      </c>
      <c r="N104" s="35">
        <v>566089</v>
      </c>
      <c r="O104" s="37" t="s">
        <v>167</v>
      </c>
      <c r="P104" s="36">
        <v>42331</v>
      </c>
      <c r="Q104" s="36">
        <v>42331</v>
      </c>
      <c r="R104" s="36">
        <v>42332</v>
      </c>
      <c r="S104" s="35" t="s">
        <v>43</v>
      </c>
      <c r="T104" s="35">
        <v>84110083</v>
      </c>
      <c r="U104" s="9" t="s">
        <v>153</v>
      </c>
      <c r="V104" s="9" t="s">
        <v>48</v>
      </c>
      <c r="W104" s="27" t="s">
        <v>947</v>
      </c>
      <c r="X104" s="29">
        <v>0</v>
      </c>
      <c r="Y104" s="9" t="s">
        <v>865</v>
      </c>
      <c r="Z104" s="9" t="s">
        <v>1538</v>
      </c>
      <c r="AA104" s="63">
        <f t="shared" si="2"/>
        <v>6.0514372163388811E-4</v>
      </c>
      <c r="AB104" s="9" t="s">
        <v>1538</v>
      </c>
      <c r="AC104" s="63">
        <f t="shared" si="3"/>
        <v>5.2950075642965201E-4</v>
      </c>
      <c r="AD104" s="9" t="s">
        <v>1538</v>
      </c>
    </row>
    <row r="105" spans="2:30" s="11" customFormat="1" ht="227.25" customHeight="1" x14ac:dyDescent="0.35">
      <c r="B105" s="8">
        <v>96</v>
      </c>
      <c r="C105" s="8" t="s">
        <v>37</v>
      </c>
      <c r="D105" s="9" t="s">
        <v>38</v>
      </c>
      <c r="E105" s="9">
        <v>800193989</v>
      </c>
      <c r="F105" s="35">
        <v>10470437</v>
      </c>
      <c r="G105" s="35">
        <v>61923850</v>
      </c>
      <c r="H105" s="35">
        <v>25065</v>
      </c>
      <c r="I105" s="9" t="s">
        <v>39</v>
      </c>
      <c r="J105" s="9" t="s">
        <v>40</v>
      </c>
      <c r="K105" s="9" t="s">
        <v>168</v>
      </c>
      <c r="L105" s="33">
        <v>2800</v>
      </c>
      <c r="M105" s="9" t="s">
        <v>687</v>
      </c>
      <c r="N105" s="35">
        <v>566089</v>
      </c>
      <c r="O105" s="37" t="s">
        <v>169</v>
      </c>
      <c r="P105" s="36">
        <v>42331</v>
      </c>
      <c r="Q105" s="36">
        <v>42331</v>
      </c>
      <c r="R105" s="36">
        <v>42332</v>
      </c>
      <c r="S105" s="35" t="s">
        <v>43</v>
      </c>
      <c r="T105" s="35">
        <v>84110083</v>
      </c>
      <c r="U105" s="9" t="s">
        <v>153</v>
      </c>
      <c r="V105" s="9" t="s">
        <v>45</v>
      </c>
      <c r="W105" s="27" t="s">
        <v>948</v>
      </c>
      <c r="X105" s="29">
        <v>10</v>
      </c>
      <c r="Y105" s="9" t="s">
        <v>865</v>
      </c>
      <c r="Z105" s="9" t="s">
        <v>1538</v>
      </c>
      <c r="AA105" s="63">
        <f t="shared" si="2"/>
        <v>6.0514372163388811E-4</v>
      </c>
      <c r="AB105" s="9" t="s">
        <v>1538</v>
      </c>
      <c r="AC105" s="63">
        <f t="shared" si="3"/>
        <v>5.2950075642965201E-4</v>
      </c>
      <c r="AD105" s="9" t="s">
        <v>1538</v>
      </c>
    </row>
    <row r="106" spans="2:30" s="11" customFormat="1" ht="227.25" customHeight="1" x14ac:dyDescent="0.35">
      <c r="B106" s="8">
        <v>97</v>
      </c>
      <c r="C106" s="8" t="s">
        <v>37</v>
      </c>
      <c r="D106" s="9" t="s">
        <v>38</v>
      </c>
      <c r="E106" s="9">
        <v>800193989</v>
      </c>
      <c r="F106" s="35">
        <v>10470437</v>
      </c>
      <c r="G106" s="35">
        <v>61923847</v>
      </c>
      <c r="H106" s="35">
        <v>25065</v>
      </c>
      <c r="I106" s="9" t="s">
        <v>39</v>
      </c>
      <c r="J106" s="9" t="s">
        <v>40</v>
      </c>
      <c r="K106" s="9" t="s">
        <v>86</v>
      </c>
      <c r="L106" s="33">
        <v>2500</v>
      </c>
      <c r="M106" s="9" t="s">
        <v>687</v>
      </c>
      <c r="N106" s="35">
        <v>566089</v>
      </c>
      <c r="O106" s="37" t="s">
        <v>87</v>
      </c>
      <c r="P106" s="36">
        <v>42331</v>
      </c>
      <c r="Q106" s="36">
        <v>42331</v>
      </c>
      <c r="R106" s="36">
        <v>42332</v>
      </c>
      <c r="S106" s="35" t="s">
        <v>43</v>
      </c>
      <c r="T106" s="35">
        <v>84110083</v>
      </c>
      <c r="U106" s="9" t="s">
        <v>153</v>
      </c>
      <c r="V106" s="9" t="s">
        <v>48</v>
      </c>
      <c r="W106" s="27" t="s">
        <v>949</v>
      </c>
      <c r="X106" s="29">
        <v>0</v>
      </c>
      <c r="Y106" s="9" t="s">
        <v>865</v>
      </c>
      <c r="Z106" s="9" t="s">
        <v>1593</v>
      </c>
      <c r="AA106" s="63">
        <f t="shared" si="2"/>
        <v>6.0514372163388811E-4</v>
      </c>
      <c r="AB106" s="9" t="s">
        <v>1538</v>
      </c>
      <c r="AC106" s="63">
        <f t="shared" si="3"/>
        <v>5.2950075642965201E-4</v>
      </c>
      <c r="AD106" s="9" t="s">
        <v>1538</v>
      </c>
    </row>
    <row r="107" spans="2:30" s="11" customFormat="1" ht="227.25" customHeight="1" x14ac:dyDescent="0.35">
      <c r="B107" s="8">
        <v>98</v>
      </c>
      <c r="C107" s="8" t="s">
        <v>37</v>
      </c>
      <c r="D107" s="9" t="s">
        <v>38</v>
      </c>
      <c r="E107" s="9">
        <v>800193989</v>
      </c>
      <c r="F107" s="35">
        <v>10470437</v>
      </c>
      <c r="G107" s="35">
        <v>61923855</v>
      </c>
      <c r="H107" s="35">
        <v>25065</v>
      </c>
      <c r="I107" s="9" t="s">
        <v>39</v>
      </c>
      <c r="J107" s="9" t="s">
        <v>40</v>
      </c>
      <c r="K107" s="9" t="s">
        <v>170</v>
      </c>
      <c r="L107" s="33">
        <v>31800</v>
      </c>
      <c r="M107" s="9" t="s">
        <v>687</v>
      </c>
      <c r="N107" s="35">
        <v>566089</v>
      </c>
      <c r="O107" s="37" t="s">
        <v>171</v>
      </c>
      <c r="P107" s="36">
        <v>42331</v>
      </c>
      <c r="Q107" s="36">
        <v>42331</v>
      </c>
      <c r="R107" s="36">
        <v>42332</v>
      </c>
      <c r="S107" s="35" t="s">
        <v>43</v>
      </c>
      <c r="T107" s="35">
        <v>84110083</v>
      </c>
      <c r="U107" s="9" t="s">
        <v>153</v>
      </c>
      <c r="V107" s="9" t="s">
        <v>48</v>
      </c>
      <c r="W107" s="27" t="s">
        <v>950</v>
      </c>
      <c r="X107" s="29">
        <v>0</v>
      </c>
      <c r="Y107" s="9" t="s">
        <v>865</v>
      </c>
      <c r="Z107" s="9" t="s">
        <v>1538</v>
      </c>
      <c r="AA107" s="63">
        <f t="shared" si="2"/>
        <v>6.0514372163388811E-4</v>
      </c>
      <c r="AB107" s="9" t="s">
        <v>1538</v>
      </c>
      <c r="AC107" s="63">
        <f t="shared" si="3"/>
        <v>5.2950075642965201E-4</v>
      </c>
      <c r="AD107" s="9" t="s">
        <v>1538</v>
      </c>
    </row>
    <row r="108" spans="2:30" s="11" customFormat="1" ht="227.25" customHeight="1" x14ac:dyDescent="0.35">
      <c r="B108" s="8">
        <v>99</v>
      </c>
      <c r="C108" s="8" t="s">
        <v>37</v>
      </c>
      <c r="D108" s="9" t="s">
        <v>38</v>
      </c>
      <c r="E108" s="9">
        <v>800193989</v>
      </c>
      <c r="F108" s="35">
        <v>10470437</v>
      </c>
      <c r="G108" s="35">
        <v>61923851</v>
      </c>
      <c r="H108" s="35">
        <v>25065</v>
      </c>
      <c r="I108" s="9" t="s">
        <v>39</v>
      </c>
      <c r="J108" s="9" t="s">
        <v>40</v>
      </c>
      <c r="K108" s="9" t="s">
        <v>172</v>
      </c>
      <c r="L108" s="33">
        <v>39900</v>
      </c>
      <c r="M108" s="9" t="s">
        <v>687</v>
      </c>
      <c r="N108" s="35">
        <v>566089</v>
      </c>
      <c r="O108" s="37" t="s">
        <v>173</v>
      </c>
      <c r="P108" s="36">
        <v>42331</v>
      </c>
      <c r="Q108" s="36">
        <v>42331</v>
      </c>
      <c r="R108" s="36">
        <v>42332</v>
      </c>
      <c r="S108" s="35" t="s">
        <v>43</v>
      </c>
      <c r="T108" s="35">
        <v>84110083</v>
      </c>
      <c r="U108" s="9" t="s">
        <v>153</v>
      </c>
      <c r="V108" s="9" t="s">
        <v>48</v>
      </c>
      <c r="W108" s="27" t="s">
        <v>951</v>
      </c>
      <c r="X108" s="29">
        <v>0</v>
      </c>
      <c r="Y108" s="9" t="s">
        <v>865</v>
      </c>
      <c r="Z108" s="9" t="s">
        <v>1538</v>
      </c>
      <c r="AA108" s="63">
        <f t="shared" si="2"/>
        <v>6.0514372163388811E-4</v>
      </c>
      <c r="AB108" s="9" t="s">
        <v>1538</v>
      </c>
      <c r="AC108" s="63">
        <f t="shared" si="3"/>
        <v>5.2950075642965201E-4</v>
      </c>
      <c r="AD108" s="9" t="s">
        <v>1538</v>
      </c>
    </row>
    <row r="109" spans="2:30" s="11" customFormat="1" ht="227.25" customHeight="1" x14ac:dyDescent="0.35">
      <c r="B109" s="8">
        <v>100</v>
      </c>
      <c r="C109" s="8" t="s">
        <v>37</v>
      </c>
      <c r="D109" s="9" t="s">
        <v>38</v>
      </c>
      <c r="E109" s="9">
        <v>800193989</v>
      </c>
      <c r="F109" s="35">
        <v>10470437</v>
      </c>
      <c r="G109" s="35">
        <v>61923857</v>
      </c>
      <c r="H109" s="35">
        <v>25065</v>
      </c>
      <c r="I109" s="9" t="s">
        <v>39</v>
      </c>
      <c r="J109" s="9" t="s">
        <v>40</v>
      </c>
      <c r="K109" s="9" t="s">
        <v>55</v>
      </c>
      <c r="L109" s="33">
        <v>42300</v>
      </c>
      <c r="M109" s="9" t="s">
        <v>687</v>
      </c>
      <c r="N109" s="35">
        <v>566089</v>
      </c>
      <c r="O109" s="37" t="s">
        <v>56</v>
      </c>
      <c r="P109" s="36">
        <v>42331</v>
      </c>
      <c r="Q109" s="36">
        <v>42331</v>
      </c>
      <c r="R109" s="36">
        <v>42332</v>
      </c>
      <c r="S109" s="35" t="s">
        <v>43</v>
      </c>
      <c r="T109" s="35">
        <v>84110083</v>
      </c>
      <c r="U109" s="9" t="s">
        <v>153</v>
      </c>
      <c r="V109" s="9" t="s">
        <v>48</v>
      </c>
      <c r="W109" s="27" t="s">
        <v>952</v>
      </c>
      <c r="X109" s="29">
        <v>0</v>
      </c>
      <c r="Y109" s="9" t="s">
        <v>865</v>
      </c>
      <c r="Z109" s="9" t="s">
        <v>1538</v>
      </c>
      <c r="AA109" s="63">
        <f t="shared" si="2"/>
        <v>6.0514372163388811E-4</v>
      </c>
      <c r="AB109" s="9" t="s">
        <v>1538</v>
      </c>
      <c r="AC109" s="63">
        <f t="shared" si="3"/>
        <v>5.2950075642965201E-4</v>
      </c>
      <c r="AD109" s="9" t="s">
        <v>1538</v>
      </c>
    </row>
    <row r="110" spans="2:30" s="11" customFormat="1" ht="227.25" customHeight="1" x14ac:dyDescent="0.35">
      <c r="B110" s="8">
        <v>101</v>
      </c>
      <c r="C110" s="8" t="s">
        <v>37</v>
      </c>
      <c r="D110" s="9" t="s">
        <v>38</v>
      </c>
      <c r="E110" s="9">
        <v>800193989</v>
      </c>
      <c r="F110" s="35">
        <v>10470437</v>
      </c>
      <c r="G110" s="35">
        <v>61923842</v>
      </c>
      <c r="H110" s="35">
        <v>25065</v>
      </c>
      <c r="I110" s="9" t="s">
        <v>39</v>
      </c>
      <c r="J110" s="9" t="s">
        <v>40</v>
      </c>
      <c r="K110" s="9" t="s">
        <v>49</v>
      </c>
      <c r="L110" s="33">
        <v>3200</v>
      </c>
      <c r="M110" s="9" t="s">
        <v>687</v>
      </c>
      <c r="N110" s="35">
        <v>566089</v>
      </c>
      <c r="O110" s="37" t="s">
        <v>174</v>
      </c>
      <c r="P110" s="36">
        <v>42331</v>
      </c>
      <c r="Q110" s="36">
        <v>42331</v>
      </c>
      <c r="R110" s="36">
        <v>42332</v>
      </c>
      <c r="S110" s="35" t="s">
        <v>43</v>
      </c>
      <c r="T110" s="35">
        <v>84110083</v>
      </c>
      <c r="U110" s="9" t="s">
        <v>153</v>
      </c>
      <c r="V110" s="9" t="s">
        <v>48</v>
      </c>
      <c r="W110" s="27" t="s">
        <v>953</v>
      </c>
      <c r="X110" s="29">
        <v>0</v>
      </c>
      <c r="Y110" s="9" t="s">
        <v>865</v>
      </c>
      <c r="Z110" s="9" t="s">
        <v>1538</v>
      </c>
      <c r="AA110" s="63">
        <f t="shared" si="2"/>
        <v>6.0514372163388811E-4</v>
      </c>
      <c r="AB110" s="9" t="s">
        <v>1538</v>
      </c>
      <c r="AC110" s="63">
        <f t="shared" si="3"/>
        <v>5.2950075642965201E-4</v>
      </c>
      <c r="AD110" s="9" t="s">
        <v>1538</v>
      </c>
    </row>
    <row r="111" spans="2:30" s="11" customFormat="1" ht="227.25" customHeight="1" x14ac:dyDescent="0.35">
      <c r="B111" s="8">
        <v>102</v>
      </c>
      <c r="C111" s="8" t="s">
        <v>37</v>
      </c>
      <c r="D111" s="9" t="s">
        <v>38</v>
      </c>
      <c r="E111" s="9">
        <v>800193989</v>
      </c>
      <c r="F111" s="35">
        <v>10470649</v>
      </c>
      <c r="G111" s="35">
        <v>61923919</v>
      </c>
      <c r="H111" s="35">
        <v>25065</v>
      </c>
      <c r="I111" s="9" t="s">
        <v>39</v>
      </c>
      <c r="J111" s="9" t="s">
        <v>40</v>
      </c>
      <c r="K111" s="9" t="s">
        <v>41</v>
      </c>
      <c r="L111" s="33">
        <v>1000</v>
      </c>
      <c r="M111" s="9" t="s">
        <v>687</v>
      </c>
      <c r="N111" s="35">
        <v>570124</v>
      </c>
      <c r="O111" s="37" t="s">
        <v>136</v>
      </c>
      <c r="P111" s="36">
        <v>42357</v>
      </c>
      <c r="Q111" s="36">
        <v>42357</v>
      </c>
      <c r="R111" s="36">
        <v>42358</v>
      </c>
      <c r="S111" s="35" t="s">
        <v>43</v>
      </c>
      <c r="T111" s="35">
        <v>1121301408</v>
      </c>
      <c r="U111" s="9" t="s">
        <v>175</v>
      </c>
      <c r="V111" s="9" t="s">
        <v>45</v>
      </c>
      <c r="W111" s="27" t="s">
        <v>954</v>
      </c>
      <c r="X111" s="29">
        <v>40</v>
      </c>
      <c r="Y111" s="9" t="s">
        <v>865</v>
      </c>
      <c r="Z111" s="9" t="s">
        <v>1538</v>
      </c>
      <c r="AA111" s="63">
        <f t="shared" si="2"/>
        <v>6.0514372163388811E-4</v>
      </c>
      <c r="AB111" s="9" t="s">
        <v>1538</v>
      </c>
      <c r="AC111" s="63">
        <f t="shared" si="3"/>
        <v>5.2950075642965201E-4</v>
      </c>
      <c r="AD111" s="9" t="s">
        <v>1538</v>
      </c>
    </row>
    <row r="112" spans="2:30" s="11" customFormat="1" ht="227.25" customHeight="1" x14ac:dyDescent="0.35">
      <c r="B112" s="8">
        <v>103</v>
      </c>
      <c r="C112" s="8" t="s">
        <v>37</v>
      </c>
      <c r="D112" s="9" t="s">
        <v>38</v>
      </c>
      <c r="E112" s="9">
        <v>800193989</v>
      </c>
      <c r="F112" s="35">
        <v>10470649</v>
      </c>
      <c r="G112" s="35">
        <v>61923920</v>
      </c>
      <c r="H112" s="35">
        <v>25065</v>
      </c>
      <c r="I112" s="9" t="s">
        <v>39</v>
      </c>
      <c r="J112" s="9" t="s">
        <v>40</v>
      </c>
      <c r="K112" s="9" t="s">
        <v>78</v>
      </c>
      <c r="L112" s="33">
        <v>4300</v>
      </c>
      <c r="M112" s="9" t="s">
        <v>687</v>
      </c>
      <c r="N112" s="35">
        <v>570124</v>
      </c>
      <c r="O112" s="37" t="s">
        <v>140</v>
      </c>
      <c r="P112" s="36">
        <v>42357</v>
      </c>
      <c r="Q112" s="36">
        <v>42357</v>
      </c>
      <c r="R112" s="36">
        <v>42358</v>
      </c>
      <c r="S112" s="35" t="s">
        <v>43</v>
      </c>
      <c r="T112" s="35">
        <v>1121301408</v>
      </c>
      <c r="U112" s="9" t="s">
        <v>175</v>
      </c>
      <c r="V112" s="9" t="s">
        <v>45</v>
      </c>
      <c r="W112" s="27" t="s">
        <v>955</v>
      </c>
      <c r="X112" s="29">
        <v>13</v>
      </c>
      <c r="Y112" s="9" t="s">
        <v>865</v>
      </c>
      <c r="Z112" s="9" t="s">
        <v>1538</v>
      </c>
      <c r="AA112" s="63">
        <f t="shared" si="2"/>
        <v>6.0514372163388811E-4</v>
      </c>
      <c r="AB112" s="9" t="s">
        <v>1538</v>
      </c>
      <c r="AC112" s="63">
        <f t="shared" si="3"/>
        <v>5.2950075642965201E-4</v>
      </c>
      <c r="AD112" s="9" t="s">
        <v>1538</v>
      </c>
    </row>
    <row r="113" spans="2:30" s="11" customFormat="1" ht="227.25" customHeight="1" x14ac:dyDescent="0.35">
      <c r="B113" s="8">
        <v>104</v>
      </c>
      <c r="C113" s="8" t="s">
        <v>37</v>
      </c>
      <c r="D113" s="9" t="s">
        <v>38</v>
      </c>
      <c r="E113" s="9">
        <v>800193989</v>
      </c>
      <c r="F113" s="35">
        <v>10470649</v>
      </c>
      <c r="G113" s="35">
        <v>61923923</v>
      </c>
      <c r="H113" s="35">
        <v>25065</v>
      </c>
      <c r="I113" s="9" t="s">
        <v>39</v>
      </c>
      <c r="J113" s="9" t="s">
        <v>40</v>
      </c>
      <c r="K113" s="9" t="s">
        <v>55</v>
      </c>
      <c r="L113" s="33">
        <v>42300</v>
      </c>
      <c r="M113" s="9" t="s">
        <v>687</v>
      </c>
      <c r="N113" s="35">
        <v>570124</v>
      </c>
      <c r="O113" s="37" t="s">
        <v>56</v>
      </c>
      <c r="P113" s="36">
        <v>42357</v>
      </c>
      <c r="Q113" s="36">
        <v>42357</v>
      </c>
      <c r="R113" s="36">
        <v>42358</v>
      </c>
      <c r="S113" s="35" t="s">
        <v>43</v>
      </c>
      <c r="T113" s="35">
        <v>1121301408</v>
      </c>
      <c r="U113" s="9" t="s">
        <v>175</v>
      </c>
      <c r="V113" s="9" t="s">
        <v>48</v>
      </c>
      <c r="W113" s="27" t="s">
        <v>956</v>
      </c>
      <c r="X113" s="29">
        <v>0</v>
      </c>
      <c r="Y113" s="9" t="s">
        <v>865</v>
      </c>
      <c r="Z113" s="9" t="s">
        <v>1538</v>
      </c>
      <c r="AA113" s="63">
        <f t="shared" si="2"/>
        <v>6.0514372163388811E-4</v>
      </c>
      <c r="AB113" s="9" t="s">
        <v>1538</v>
      </c>
      <c r="AC113" s="63">
        <f t="shared" si="3"/>
        <v>5.2950075642965201E-4</v>
      </c>
      <c r="AD113" s="9" t="s">
        <v>1538</v>
      </c>
    </row>
    <row r="114" spans="2:30" s="11" customFormat="1" ht="227.25" customHeight="1" x14ac:dyDescent="0.35">
      <c r="B114" s="8">
        <v>105</v>
      </c>
      <c r="C114" s="8" t="s">
        <v>37</v>
      </c>
      <c r="D114" s="9" t="s">
        <v>38</v>
      </c>
      <c r="E114" s="9">
        <v>800193989</v>
      </c>
      <c r="F114" s="35">
        <v>10470649</v>
      </c>
      <c r="G114" s="35">
        <v>61923922</v>
      </c>
      <c r="H114" s="35">
        <v>25065</v>
      </c>
      <c r="I114" s="9" t="s">
        <v>39</v>
      </c>
      <c r="J114" s="9" t="s">
        <v>40</v>
      </c>
      <c r="K114" s="9" t="s">
        <v>172</v>
      </c>
      <c r="L114" s="33">
        <v>39900</v>
      </c>
      <c r="M114" s="9" t="s">
        <v>687</v>
      </c>
      <c r="N114" s="35">
        <v>570124</v>
      </c>
      <c r="O114" s="37" t="s">
        <v>173</v>
      </c>
      <c r="P114" s="36">
        <v>42357</v>
      </c>
      <c r="Q114" s="36">
        <v>42357</v>
      </c>
      <c r="R114" s="36">
        <v>42358</v>
      </c>
      <c r="S114" s="35" t="s">
        <v>43</v>
      </c>
      <c r="T114" s="35">
        <v>1121301408</v>
      </c>
      <c r="U114" s="9" t="s">
        <v>175</v>
      </c>
      <c r="V114" s="9" t="s">
        <v>48</v>
      </c>
      <c r="W114" s="27" t="s">
        <v>957</v>
      </c>
      <c r="X114" s="29">
        <v>0</v>
      </c>
      <c r="Y114" s="9" t="s">
        <v>865</v>
      </c>
      <c r="Z114" s="9" t="s">
        <v>1538</v>
      </c>
      <c r="AA114" s="63">
        <f t="shared" si="2"/>
        <v>6.0514372163388811E-4</v>
      </c>
      <c r="AB114" s="9" t="s">
        <v>1538</v>
      </c>
      <c r="AC114" s="63">
        <f t="shared" si="3"/>
        <v>5.2950075642965201E-4</v>
      </c>
      <c r="AD114" s="9" t="s">
        <v>1538</v>
      </c>
    </row>
    <row r="115" spans="2:30" s="11" customFormat="1" ht="227.25" customHeight="1" x14ac:dyDescent="0.35">
      <c r="B115" s="8">
        <v>106</v>
      </c>
      <c r="C115" s="8" t="s">
        <v>37</v>
      </c>
      <c r="D115" s="9" t="s">
        <v>38</v>
      </c>
      <c r="E115" s="9">
        <v>800193989</v>
      </c>
      <c r="F115" s="35">
        <v>10470649</v>
      </c>
      <c r="G115" s="35">
        <v>61923921</v>
      </c>
      <c r="H115" s="35">
        <v>25065</v>
      </c>
      <c r="I115" s="9" t="s">
        <v>39</v>
      </c>
      <c r="J115" s="9" t="s">
        <v>40</v>
      </c>
      <c r="K115" s="9" t="s">
        <v>59</v>
      </c>
      <c r="L115" s="33">
        <v>1800</v>
      </c>
      <c r="M115" s="9" t="s">
        <v>687</v>
      </c>
      <c r="N115" s="35">
        <v>570124</v>
      </c>
      <c r="O115" s="37" t="s">
        <v>60</v>
      </c>
      <c r="P115" s="36">
        <v>42357</v>
      </c>
      <c r="Q115" s="36">
        <v>42357</v>
      </c>
      <c r="R115" s="36">
        <v>42358</v>
      </c>
      <c r="S115" s="35" t="s">
        <v>43</v>
      </c>
      <c r="T115" s="35">
        <v>1121301408</v>
      </c>
      <c r="U115" s="9" t="s">
        <v>175</v>
      </c>
      <c r="V115" s="9" t="s">
        <v>48</v>
      </c>
      <c r="W115" s="27" t="s">
        <v>958</v>
      </c>
      <c r="X115" s="29">
        <v>0</v>
      </c>
      <c r="Y115" s="9" t="s">
        <v>865</v>
      </c>
      <c r="Z115" s="9" t="s">
        <v>1538</v>
      </c>
      <c r="AA115" s="63">
        <f t="shared" si="2"/>
        <v>6.0514372163388811E-4</v>
      </c>
      <c r="AB115" s="9" t="s">
        <v>1538</v>
      </c>
      <c r="AC115" s="63">
        <f t="shared" si="3"/>
        <v>5.2950075642965201E-4</v>
      </c>
      <c r="AD115" s="9" t="s">
        <v>1538</v>
      </c>
    </row>
    <row r="116" spans="2:30" s="11" customFormat="1" ht="227.25" customHeight="1" x14ac:dyDescent="0.35">
      <c r="B116" s="8">
        <v>107</v>
      </c>
      <c r="C116" s="8" t="s">
        <v>37</v>
      </c>
      <c r="D116" s="9" t="s">
        <v>38</v>
      </c>
      <c r="E116" s="9">
        <v>800193989</v>
      </c>
      <c r="F116" s="35">
        <v>10470304</v>
      </c>
      <c r="G116" s="35">
        <v>61924100</v>
      </c>
      <c r="H116" s="35">
        <v>25065</v>
      </c>
      <c r="I116" s="9" t="s">
        <v>39</v>
      </c>
      <c r="J116" s="9" t="s">
        <v>40</v>
      </c>
      <c r="K116" s="9" t="s">
        <v>78</v>
      </c>
      <c r="L116" s="33">
        <v>4300</v>
      </c>
      <c r="M116" s="9" t="s">
        <v>687</v>
      </c>
      <c r="N116" s="35">
        <v>573510</v>
      </c>
      <c r="O116" s="37" t="s">
        <v>140</v>
      </c>
      <c r="P116" s="36">
        <v>42378</v>
      </c>
      <c r="Q116" s="36">
        <v>42378</v>
      </c>
      <c r="R116" s="36">
        <v>42378</v>
      </c>
      <c r="S116" s="35" t="s">
        <v>43</v>
      </c>
      <c r="T116" s="35">
        <v>1118852182</v>
      </c>
      <c r="U116" s="9" t="s">
        <v>176</v>
      </c>
      <c r="V116" s="9" t="s">
        <v>45</v>
      </c>
      <c r="W116" s="27" t="s">
        <v>959</v>
      </c>
      <c r="X116" s="29">
        <v>13</v>
      </c>
      <c r="Y116" s="9" t="s">
        <v>865</v>
      </c>
      <c r="Z116" s="9" t="s">
        <v>1538</v>
      </c>
      <c r="AA116" s="63">
        <f t="shared" si="2"/>
        <v>6.0514372163388811E-4</v>
      </c>
      <c r="AB116" s="9" t="s">
        <v>1538</v>
      </c>
      <c r="AC116" s="63">
        <f t="shared" si="3"/>
        <v>5.2950075642965201E-4</v>
      </c>
      <c r="AD116" s="9" t="s">
        <v>1538</v>
      </c>
    </row>
    <row r="117" spans="2:30" s="11" customFormat="1" ht="227.25" customHeight="1" x14ac:dyDescent="0.35">
      <c r="B117" s="8">
        <v>108</v>
      </c>
      <c r="C117" s="8" t="s">
        <v>37</v>
      </c>
      <c r="D117" s="9" t="s">
        <v>38</v>
      </c>
      <c r="E117" s="9">
        <v>800193989</v>
      </c>
      <c r="F117" s="35">
        <v>10470304</v>
      </c>
      <c r="G117" s="35">
        <v>61924105</v>
      </c>
      <c r="H117" s="35">
        <v>25065</v>
      </c>
      <c r="I117" s="9" t="s">
        <v>39</v>
      </c>
      <c r="J117" s="9" t="s">
        <v>40</v>
      </c>
      <c r="K117" s="9" t="s">
        <v>177</v>
      </c>
      <c r="L117" s="33">
        <v>22800</v>
      </c>
      <c r="M117" s="9" t="s">
        <v>687</v>
      </c>
      <c r="N117" s="35">
        <v>573510</v>
      </c>
      <c r="O117" s="37" t="s">
        <v>178</v>
      </c>
      <c r="P117" s="36">
        <v>42378</v>
      </c>
      <c r="Q117" s="36">
        <v>42378</v>
      </c>
      <c r="R117" s="36">
        <v>42378</v>
      </c>
      <c r="S117" s="35" t="s">
        <v>43</v>
      </c>
      <c r="T117" s="35">
        <v>1118852182</v>
      </c>
      <c r="U117" s="9" t="s">
        <v>176</v>
      </c>
      <c r="V117" s="9" t="s">
        <v>48</v>
      </c>
      <c r="W117" s="27" t="s">
        <v>960</v>
      </c>
      <c r="X117" s="29">
        <v>0</v>
      </c>
      <c r="Y117" s="9" t="s">
        <v>865</v>
      </c>
      <c r="Z117" s="9" t="s">
        <v>1538</v>
      </c>
      <c r="AA117" s="63">
        <f t="shared" si="2"/>
        <v>6.0514372163388811E-4</v>
      </c>
      <c r="AB117" s="9" t="s">
        <v>1538</v>
      </c>
      <c r="AC117" s="63">
        <f t="shared" si="3"/>
        <v>5.2950075642965201E-4</v>
      </c>
      <c r="AD117" s="9" t="s">
        <v>1538</v>
      </c>
    </row>
    <row r="118" spans="2:30" s="11" customFormat="1" ht="227.25" customHeight="1" x14ac:dyDescent="0.35">
      <c r="B118" s="8">
        <v>109</v>
      </c>
      <c r="C118" s="8" t="s">
        <v>37</v>
      </c>
      <c r="D118" s="9" t="s">
        <v>38</v>
      </c>
      <c r="E118" s="9">
        <v>800193989</v>
      </c>
      <c r="F118" s="35">
        <v>10470304</v>
      </c>
      <c r="G118" s="35">
        <v>61924104</v>
      </c>
      <c r="H118" s="35">
        <v>25065</v>
      </c>
      <c r="I118" s="9" t="s">
        <v>39</v>
      </c>
      <c r="J118" s="9" t="s">
        <v>40</v>
      </c>
      <c r="K118" s="9" t="s">
        <v>179</v>
      </c>
      <c r="L118" s="33">
        <v>42700</v>
      </c>
      <c r="M118" s="9" t="s">
        <v>687</v>
      </c>
      <c r="N118" s="35">
        <v>573510</v>
      </c>
      <c r="O118" s="37" t="s">
        <v>173</v>
      </c>
      <c r="P118" s="36">
        <v>42378</v>
      </c>
      <c r="Q118" s="36">
        <v>42378</v>
      </c>
      <c r="R118" s="36">
        <v>42378</v>
      </c>
      <c r="S118" s="35" t="s">
        <v>43</v>
      </c>
      <c r="T118" s="35">
        <v>1118852182</v>
      </c>
      <c r="U118" s="9" t="s">
        <v>176</v>
      </c>
      <c r="V118" s="9" t="s">
        <v>48</v>
      </c>
      <c r="W118" s="27" t="s">
        <v>961</v>
      </c>
      <c r="X118" s="29">
        <v>0</v>
      </c>
      <c r="Y118" s="9" t="s">
        <v>865</v>
      </c>
      <c r="Z118" s="9" t="s">
        <v>1538</v>
      </c>
      <c r="AA118" s="63">
        <f t="shared" si="2"/>
        <v>6.0514372163388811E-4</v>
      </c>
      <c r="AB118" s="9" t="s">
        <v>1538</v>
      </c>
      <c r="AC118" s="63">
        <f t="shared" si="3"/>
        <v>5.2950075642965201E-4</v>
      </c>
      <c r="AD118" s="9" t="s">
        <v>1538</v>
      </c>
    </row>
    <row r="119" spans="2:30" s="11" customFormat="1" ht="227.25" customHeight="1" x14ac:dyDescent="0.35">
      <c r="B119" s="8">
        <v>110</v>
      </c>
      <c r="C119" s="8" t="s">
        <v>37</v>
      </c>
      <c r="D119" s="9" t="s">
        <v>38</v>
      </c>
      <c r="E119" s="9">
        <v>800193989</v>
      </c>
      <c r="F119" s="35">
        <v>10470304</v>
      </c>
      <c r="G119" s="35">
        <v>61924098</v>
      </c>
      <c r="H119" s="35">
        <v>25065</v>
      </c>
      <c r="I119" s="9" t="s">
        <v>39</v>
      </c>
      <c r="J119" s="9" t="s">
        <v>40</v>
      </c>
      <c r="K119" s="9" t="s">
        <v>75</v>
      </c>
      <c r="L119" s="33">
        <v>200</v>
      </c>
      <c r="M119" s="9" t="s">
        <v>687</v>
      </c>
      <c r="N119" s="35">
        <v>573510</v>
      </c>
      <c r="O119" s="37" t="s">
        <v>145</v>
      </c>
      <c r="P119" s="36">
        <v>42378</v>
      </c>
      <c r="Q119" s="36">
        <v>42378</v>
      </c>
      <c r="R119" s="36">
        <v>42378</v>
      </c>
      <c r="S119" s="35" t="s">
        <v>43</v>
      </c>
      <c r="T119" s="35">
        <v>1118852182</v>
      </c>
      <c r="U119" s="9" t="s">
        <v>176</v>
      </c>
      <c r="V119" s="9" t="s">
        <v>45</v>
      </c>
      <c r="W119" s="27" t="s">
        <v>962</v>
      </c>
      <c r="X119" s="29">
        <v>10</v>
      </c>
      <c r="Y119" s="9" t="s">
        <v>865</v>
      </c>
      <c r="Z119" s="9" t="s">
        <v>1538</v>
      </c>
      <c r="AA119" s="63">
        <f t="shared" si="2"/>
        <v>6.0514372163388811E-4</v>
      </c>
      <c r="AB119" s="9" t="s">
        <v>1538</v>
      </c>
      <c r="AC119" s="63">
        <f t="shared" si="3"/>
        <v>5.2950075642965201E-4</v>
      </c>
      <c r="AD119" s="9" t="s">
        <v>1538</v>
      </c>
    </row>
    <row r="120" spans="2:30" s="11" customFormat="1" ht="227.25" customHeight="1" x14ac:dyDescent="0.35">
      <c r="B120" s="8">
        <v>111</v>
      </c>
      <c r="C120" s="8" t="s">
        <v>37</v>
      </c>
      <c r="D120" s="9" t="s">
        <v>38</v>
      </c>
      <c r="E120" s="9">
        <v>800193989</v>
      </c>
      <c r="F120" s="35">
        <v>10470304</v>
      </c>
      <c r="G120" s="35">
        <v>61924101</v>
      </c>
      <c r="H120" s="35">
        <v>25065</v>
      </c>
      <c r="I120" s="9" t="s">
        <v>39</v>
      </c>
      <c r="J120" s="9" t="s">
        <v>40</v>
      </c>
      <c r="K120" s="9" t="s">
        <v>59</v>
      </c>
      <c r="L120" s="33">
        <v>1800</v>
      </c>
      <c r="M120" s="9" t="s">
        <v>687</v>
      </c>
      <c r="N120" s="35">
        <v>573510</v>
      </c>
      <c r="O120" s="37" t="s">
        <v>60</v>
      </c>
      <c r="P120" s="36">
        <v>42378</v>
      </c>
      <c r="Q120" s="36">
        <v>42378</v>
      </c>
      <c r="R120" s="36">
        <v>42378</v>
      </c>
      <c r="S120" s="35" t="s">
        <v>43</v>
      </c>
      <c r="T120" s="35">
        <v>1118852182</v>
      </c>
      <c r="U120" s="9" t="s">
        <v>176</v>
      </c>
      <c r="V120" s="9" t="s">
        <v>48</v>
      </c>
      <c r="W120" s="27" t="s">
        <v>963</v>
      </c>
      <c r="X120" s="29">
        <v>0</v>
      </c>
      <c r="Y120" s="9" t="s">
        <v>865</v>
      </c>
      <c r="Z120" s="9" t="s">
        <v>1538</v>
      </c>
      <c r="AA120" s="63">
        <f t="shared" si="2"/>
        <v>6.0514372163388811E-4</v>
      </c>
      <c r="AB120" s="9" t="s">
        <v>1538</v>
      </c>
      <c r="AC120" s="63">
        <f t="shared" si="3"/>
        <v>5.2950075642965201E-4</v>
      </c>
      <c r="AD120" s="9" t="s">
        <v>1538</v>
      </c>
    </row>
    <row r="121" spans="2:30" s="11" customFormat="1" ht="227.25" customHeight="1" x14ac:dyDescent="0.35">
      <c r="B121" s="8">
        <v>112</v>
      </c>
      <c r="C121" s="8" t="s">
        <v>37</v>
      </c>
      <c r="D121" s="9" t="s">
        <v>38</v>
      </c>
      <c r="E121" s="9">
        <v>800193989</v>
      </c>
      <c r="F121" s="35">
        <v>10470304</v>
      </c>
      <c r="G121" s="35">
        <v>61924106</v>
      </c>
      <c r="H121" s="35">
        <v>25065</v>
      </c>
      <c r="I121" s="9" t="s">
        <v>39</v>
      </c>
      <c r="J121" s="9" t="s">
        <v>40</v>
      </c>
      <c r="K121" s="9" t="s">
        <v>180</v>
      </c>
      <c r="L121" s="33">
        <v>45300</v>
      </c>
      <c r="M121" s="9" t="s">
        <v>687</v>
      </c>
      <c r="N121" s="35">
        <v>573510</v>
      </c>
      <c r="O121" s="37" t="s">
        <v>56</v>
      </c>
      <c r="P121" s="36">
        <v>42378</v>
      </c>
      <c r="Q121" s="36">
        <v>42378</v>
      </c>
      <c r="R121" s="36">
        <v>42378</v>
      </c>
      <c r="S121" s="35" t="s">
        <v>43</v>
      </c>
      <c r="T121" s="35">
        <v>1118852182</v>
      </c>
      <c r="U121" s="9" t="s">
        <v>176</v>
      </c>
      <c r="V121" s="9" t="s">
        <v>48</v>
      </c>
      <c r="W121" s="27" t="s">
        <v>964</v>
      </c>
      <c r="X121" s="29">
        <v>0</v>
      </c>
      <c r="Y121" s="9" t="s">
        <v>865</v>
      </c>
      <c r="Z121" s="9" t="s">
        <v>1538</v>
      </c>
      <c r="AA121" s="63">
        <f t="shared" si="2"/>
        <v>6.0514372163388811E-4</v>
      </c>
      <c r="AB121" s="9" t="s">
        <v>1538</v>
      </c>
      <c r="AC121" s="63">
        <f t="shared" si="3"/>
        <v>5.2950075642965201E-4</v>
      </c>
      <c r="AD121" s="9" t="s">
        <v>1538</v>
      </c>
    </row>
    <row r="122" spans="2:30" s="11" customFormat="1" ht="227.25" customHeight="1" x14ac:dyDescent="0.35">
      <c r="B122" s="8">
        <v>113</v>
      </c>
      <c r="C122" s="8" t="s">
        <v>37</v>
      </c>
      <c r="D122" s="9" t="s">
        <v>38</v>
      </c>
      <c r="E122" s="9">
        <v>800193989</v>
      </c>
      <c r="F122" s="35">
        <v>10470304</v>
      </c>
      <c r="G122" s="35">
        <v>61924103</v>
      </c>
      <c r="H122" s="35">
        <v>25065</v>
      </c>
      <c r="I122" s="9" t="s">
        <v>39</v>
      </c>
      <c r="J122" s="9" t="s">
        <v>40</v>
      </c>
      <c r="K122" s="9" t="s">
        <v>181</v>
      </c>
      <c r="L122" s="33">
        <v>50300</v>
      </c>
      <c r="M122" s="9" t="s">
        <v>687</v>
      </c>
      <c r="N122" s="35">
        <v>573510</v>
      </c>
      <c r="O122" s="37" t="s">
        <v>72</v>
      </c>
      <c r="P122" s="36">
        <v>42378</v>
      </c>
      <c r="Q122" s="36">
        <v>42378</v>
      </c>
      <c r="R122" s="36">
        <v>42378</v>
      </c>
      <c r="S122" s="35" t="s">
        <v>43</v>
      </c>
      <c r="T122" s="35">
        <v>1118852182</v>
      </c>
      <c r="U122" s="9" t="s">
        <v>176</v>
      </c>
      <c r="V122" s="9" t="s">
        <v>48</v>
      </c>
      <c r="W122" s="27" t="s">
        <v>965</v>
      </c>
      <c r="X122" s="29">
        <v>0</v>
      </c>
      <c r="Y122" s="9" t="s">
        <v>865</v>
      </c>
      <c r="Z122" s="9" t="s">
        <v>1538</v>
      </c>
      <c r="AA122" s="63">
        <f t="shared" si="2"/>
        <v>6.0514372163388811E-4</v>
      </c>
      <c r="AB122" s="9" t="s">
        <v>1538</v>
      </c>
      <c r="AC122" s="63">
        <f t="shared" si="3"/>
        <v>5.2950075642965201E-4</v>
      </c>
      <c r="AD122" s="9" t="s">
        <v>1538</v>
      </c>
    </row>
    <row r="123" spans="2:30" s="11" customFormat="1" ht="227.25" customHeight="1" x14ac:dyDescent="0.35">
      <c r="B123" s="8">
        <v>114</v>
      </c>
      <c r="C123" s="8" t="s">
        <v>37</v>
      </c>
      <c r="D123" s="9" t="s">
        <v>38</v>
      </c>
      <c r="E123" s="9">
        <v>800193989</v>
      </c>
      <c r="F123" s="35">
        <v>10470304</v>
      </c>
      <c r="G123" s="35">
        <v>61924099</v>
      </c>
      <c r="H123" s="35">
        <v>25065</v>
      </c>
      <c r="I123" s="9" t="s">
        <v>39</v>
      </c>
      <c r="J123" s="9" t="s">
        <v>40</v>
      </c>
      <c r="K123" s="9" t="s">
        <v>41</v>
      </c>
      <c r="L123" s="33">
        <v>1000</v>
      </c>
      <c r="M123" s="9" t="s">
        <v>687</v>
      </c>
      <c r="N123" s="35">
        <v>573510</v>
      </c>
      <c r="O123" s="37" t="s">
        <v>136</v>
      </c>
      <c r="P123" s="36">
        <v>42378</v>
      </c>
      <c r="Q123" s="36">
        <v>42378</v>
      </c>
      <c r="R123" s="36">
        <v>42378</v>
      </c>
      <c r="S123" s="35" t="s">
        <v>43</v>
      </c>
      <c r="T123" s="35">
        <v>1118852182</v>
      </c>
      <c r="U123" s="9" t="s">
        <v>176</v>
      </c>
      <c r="V123" s="9" t="s">
        <v>45</v>
      </c>
      <c r="W123" s="27" t="s">
        <v>966</v>
      </c>
      <c r="X123" s="29">
        <v>40</v>
      </c>
      <c r="Y123" s="9" t="s">
        <v>865</v>
      </c>
      <c r="Z123" s="9" t="s">
        <v>1538</v>
      </c>
      <c r="AA123" s="63">
        <f t="shared" si="2"/>
        <v>6.0514372163388811E-4</v>
      </c>
      <c r="AB123" s="9" t="s">
        <v>1538</v>
      </c>
      <c r="AC123" s="63">
        <f t="shared" si="3"/>
        <v>5.2950075642965201E-4</v>
      </c>
      <c r="AD123" s="9" t="s">
        <v>1538</v>
      </c>
    </row>
    <row r="124" spans="2:30" s="11" customFormat="1" ht="227.25" customHeight="1" x14ac:dyDescent="0.35">
      <c r="B124" s="8">
        <v>115</v>
      </c>
      <c r="C124" s="8" t="s">
        <v>37</v>
      </c>
      <c r="D124" s="9" t="s">
        <v>38</v>
      </c>
      <c r="E124" s="9">
        <v>800193989</v>
      </c>
      <c r="F124" s="35">
        <v>10470304</v>
      </c>
      <c r="G124" s="35">
        <v>61924102</v>
      </c>
      <c r="H124" s="35">
        <v>25065</v>
      </c>
      <c r="I124" s="9" t="s">
        <v>39</v>
      </c>
      <c r="J124" s="9" t="s">
        <v>40</v>
      </c>
      <c r="K124" s="9" t="s">
        <v>84</v>
      </c>
      <c r="L124" s="33">
        <v>2700</v>
      </c>
      <c r="M124" s="9" t="s">
        <v>687</v>
      </c>
      <c r="N124" s="35">
        <v>573510</v>
      </c>
      <c r="O124" s="37" t="s">
        <v>126</v>
      </c>
      <c r="P124" s="36">
        <v>42378</v>
      </c>
      <c r="Q124" s="36">
        <v>42378</v>
      </c>
      <c r="R124" s="36">
        <v>42378</v>
      </c>
      <c r="S124" s="35" t="s">
        <v>43</v>
      </c>
      <c r="T124" s="35">
        <v>1118852182</v>
      </c>
      <c r="U124" s="9" t="s">
        <v>176</v>
      </c>
      <c r="V124" s="9" t="s">
        <v>48</v>
      </c>
      <c r="W124" s="27" t="s">
        <v>967</v>
      </c>
      <c r="X124" s="29">
        <v>0</v>
      </c>
      <c r="Y124" s="9" t="s">
        <v>865</v>
      </c>
      <c r="Z124" s="9" t="s">
        <v>1538</v>
      </c>
      <c r="AA124" s="63">
        <f t="shared" si="2"/>
        <v>6.0514372163388811E-4</v>
      </c>
      <c r="AB124" s="9" t="s">
        <v>1538</v>
      </c>
      <c r="AC124" s="63">
        <f t="shared" si="3"/>
        <v>5.2950075642965201E-4</v>
      </c>
      <c r="AD124" s="9" t="s">
        <v>1538</v>
      </c>
    </row>
    <row r="125" spans="2:30" s="11" customFormat="1" ht="227.25" customHeight="1" x14ac:dyDescent="0.35">
      <c r="B125" s="8">
        <v>116</v>
      </c>
      <c r="C125" s="8" t="s">
        <v>37</v>
      </c>
      <c r="D125" s="9" t="s">
        <v>38</v>
      </c>
      <c r="E125" s="9">
        <v>800193989</v>
      </c>
      <c r="F125" s="35">
        <v>10470307</v>
      </c>
      <c r="G125" s="35">
        <v>61924136</v>
      </c>
      <c r="H125" s="35">
        <v>25065</v>
      </c>
      <c r="I125" s="9" t="s">
        <v>39</v>
      </c>
      <c r="J125" s="9" t="s">
        <v>40</v>
      </c>
      <c r="K125" s="9" t="s">
        <v>182</v>
      </c>
      <c r="L125" s="33">
        <v>37700</v>
      </c>
      <c r="M125" s="9" t="s">
        <v>687</v>
      </c>
      <c r="N125" s="35">
        <v>574066</v>
      </c>
      <c r="O125" s="37" t="s">
        <v>66</v>
      </c>
      <c r="P125" s="36">
        <v>42385</v>
      </c>
      <c r="Q125" s="36">
        <v>42385</v>
      </c>
      <c r="R125" s="36">
        <v>42385</v>
      </c>
      <c r="S125" s="35" t="s">
        <v>43</v>
      </c>
      <c r="T125" s="35">
        <v>13844091</v>
      </c>
      <c r="U125" s="9" t="s">
        <v>183</v>
      </c>
      <c r="V125" s="9" t="s">
        <v>48</v>
      </c>
      <c r="W125" s="27" t="s">
        <v>968</v>
      </c>
      <c r="X125" s="29">
        <v>0</v>
      </c>
      <c r="Y125" s="9" t="s">
        <v>865</v>
      </c>
      <c r="Z125" s="9" t="s">
        <v>1538</v>
      </c>
      <c r="AA125" s="63">
        <f t="shared" si="2"/>
        <v>6.0514372163388811E-4</v>
      </c>
      <c r="AB125" s="9" t="s">
        <v>1538</v>
      </c>
      <c r="AC125" s="63">
        <f t="shared" si="3"/>
        <v>5.2950075642965201E-4</v>
      </c>
      <c r="AD125" s="9" t="s">
        <v>1538</v>
      </c>
    </row>
    <row r="126" spans="2:30" s="11" customFormat="1" ht="227.25" customHeight="1" x14ac:dyDescent="0.35">
      <c r="B126" s="8">
        <v>117</v>
      </c>
      <c r="C126" s="8" t="s">
        <v>37</v>
      </c>
      <c r="D126" s="9" t="s">
        <v>38</v>
      </c>
      <c r="E126" s="9">
        <v>800193989</v>
      </c>
      <c r="F126" s="35">
        <v>10470307</v>
      </c>
      <c r="G126" s="35">
        <v>61924134</v>
      </c>
      <c r="H126" s="35">
        <v>25065</v>
      </c>
      <c r="I126" s="9" t="s">
        <v>39</v>
      </c>
      <c r="J126" s="9" t="s">
        <v>40</v>
      </c>
      <c r="K126" s="9" t="s">
        <v>180</v>
      </c>
      <c r="L126" s="33">
        <v>45300</v>
      </c>
      <c r="M126" s="9" t="s">
        <v>687</v>
      </c>
      <c r="N126" s="35">
        <v>574066</v>
      </c>
      <c r="O126" s="37" t="s">
        <v>56</v>
      </c>
      <c r="P126" s="36">
        <v>42385</v>
      </c>
      <c r="Q126" s="36">
        <v>42385</v>
      </c>
      <c r="R126" s="36">
        <v>42385</v>
      </c>
      <c r="S126" s="35" t="s">
        <v>43</v>
      </c>
      <c r="T126" s="35">
        <v>13844091</v>
      </c>
      <c r="U126" s="9" t="s">
        <v>183</v>
      </c>
      <c r="V126" s="9" t="s">
        <v>48</v>
      </c>
      <c r="W126" s="27" t="s">
        <v>969</v>
      </c>
      <c r="X126" s="29">
        <v>0</v>
      </c>
      <c r="Y126" s="9" t="s">
        <v>865</v>
      </c>
      <c r="Z126" s="9" t="s">
        <v>1538</v>
      </c>
      <c r="AA126" s="63">
        <f t="shared" si="2"/>
        <v>6.0514372163388811E-4</v>
      </c>
      <c r="AB126" s="9" t="s">
        <v>1538</v>
      </c>
      <c r="AC126" s="63">
        <f t="shared" si="3"/>
        <v>5.2950075642965201E-4</v>
      </c>
      <c r="AD126" s="9" t="s">
        <v>1538</v>
      </c>
    </row>
    <row r="127" spans="2:30" s="11" customFormat="1" ht="227.25" customHeight="1" x14ac:dyDescent="0.35">
      <c r="B127" s="8">
        <v>118</v>
      </c>
      <c r="C127" s="8" t="s">
        <v>37</v>
      </c>
      <c r="D127" s="9" t="s">
        <v>38</v>
      </c>
      <c r="E127" s="9">
        <v>800193989</v>
      </c>
      <c r="F127" s="35">
        <v>10470307</v>
      </c>
      <c r="G127" s="35">
        <v>61924133</v>
      </c>
      <c r="H127" s="35">
        <v>25065</v>
      </c>
      <c r="I127" s="9" t="s">
        <v>39</v>
      </c>
      <c r="J127" s="9" t="s">
        <v>40</v>
      </c>
      <c r="K127" s="9" t="s">
        <v>184</v>
      </c>
      <c r="L127" s="33">
        <v>10100</v>
      </c>
      <c r="M127" s="9" t="s">
        <v>687</v>
      </c>
      <c r="N127" s="35">
        <v>574066</v>
      </c>
      <c r="O127" s="37" t="s">
        <v>185</v>
      </c>
      <c r="P127" s="36">
        <v>42385</v>
      </c>
      <c r="Q127" s="36">
        <v>42385</v>
      </c>
      <c r="R127" s="36">
        <v>42385</v>
      </c>
      <c r="S127" s="35" t="s">
        <v>43</v>
      </c>
      <c r="T127" s="35">
        <v>13844091</v>
      </c>
      <c r="U127" s="9" t="s">
        <v>183</v>
      </c>
      <c r="V127" s="9" t="s">
        <v>45</v>
      </c>
      <c r="W127" s="27" t="s">
        <v>970</v>
      </c>
      <c r="X127" s="29">
        <v>20</v>
      </c>
      <c r="Y127" s="9" t="s">
        <v>865</v>
      </c>
      <c r="Z127" s="9" t="s">
        <v>1538</v>
      </c>
      <c r="AA127" s="63">
        <f t="shared" si="2"/>
        <v>6.0514372163388811E-4</v>
      </c>
      <c r="AB127" s="9" t="s">
        <v>1538</v>
      </c>
      <c r="AC127" s="63">
        <f t="shared" si="3"/>
        <v>5.2950075642965201E-4</v>
      </c>
      <c r="AD127" s="9" t="s">
        <v>1538</v>
      </c>
    </row>
    <row r="128" spans="2:30" s="11" customFormat="1" ht="227.25" customHeight="1" x14ac:dyDescent="0.35">
      <c r="B128" s="8">
        <v>119</v>
      </c>
      <c r="C128" s="8" t="s">
        <v>37</v>
      </c>
      <c r="D128" s="9" t="s">
        <v>38</v>
      </c>
      <c r="E128" s="9">
        <v>800193989</v>
      </c>
      <c r="F128" s="35">
        <v>10470307</v>
      </c>
      <c r="G128" s="35">
        <v>61924135</v>
      </c>
      <c r="H128" s="35">
        <v>25065</v>
      </c>
      <c r="I128" s="9" t="s">
        <v>39</v>
      </c>
      <c r="J128" s="9" t="s">
        <v>40</v>
      </c>
      <c r="K128" s="9" t="s">
        <v>186</v>
      </c>
      <c r="L128" s="33">
        <v>12900</v>
      </c>
      <c r="M128" s="9" t="s">
        <v>687</v>
      </c>
      <c r="N128" s="35">
        <v>574066</v>
      </c>
      <c r="O128" s="37" t="s">
        <v>69</v>
      </c>
      <c r="P128" s="36">
        <v>42385</v>
      </c>
      <c r="Q128" s="36">
        <v>42385</v>
      </c>
      <c r="R128" s="36">
        <v>42385</v>
      </c>
      <c r="S128" s="35" t="s">
        <v>43</v>
      </c>
      <c r="T128" s="35">
        <v>13844091</v>
      </c>
      <c r="U128" s="9" t="s">
        <v>183</v>
      </c>
      <c r="V128" s="9" t="s">
        <v>48</v>
      </c>
      <c r="W128" s="27" t="s">
        <v>971</v>
      </c>
      <c r="X128" s="29">
        <v>0</v>
      </c>
      <c r="Y128" s="9" t="s">
        <v>865</v>
      </c>
      <c r="Z128" s="9" t="s">
        <v>1538</v>
      </c>
      <c r="AA128" s="63">
        <f t="shared" si="2"/>
        <v>6.0514372163388811E-4</v>
      </c>
      <c r="AB128" s="9" t="s">
        <v>1538</v>
      </c>
      <c r="AC128" s="63">
        <f t="shared" si="3"/>
        <v>5.2950075642965201E-4</v>
      </c>
      <c r="AD128" s="9" t="s">
        <v>1538</v>
      </c>
    </row>
    <row r="129" spans="2:30" s="11" customFormat="1" ht="227.25" customHeight="1" x14ac:dyDescent="0.35">
      <c r="B129" s="8">
        <v>120</v>
      </c>
      <c r="C129" s="8" t="s">
        <v>37</v>
      </c>
      <c r="D129" s="9" t="s">
        <v>38</v>
      </c>
      <c r="E129" s="9">
        <v>800193989</v>
      </c>
      <c r="F129" s="35">
        <v>10470307</v>
      </c>
      <c r="G129" s="35">
        <v>61924132</v>
      </c>
      <c r="H129" s="35">
        <v>25065</v>
      </c>
      <c r="I129" s="9" t="s">
        <v>39</v>
      </c>
      <c r="J129" s="9" t="s">
        <v>40</v>
      </c>
      <c r="K129" s="9" t="s">
        <v>75</v>
      </c>
      <c r="L129" s="33">
        <v>200</v>
      </c>
      <c r="M129" s="9" t="s">
        <v>687</v>
      </c>
      <c r="N129" s="35">
        <v>574066</v>
      </c>
      <c r="O129" s="37" t="s">
        <v>145</v>
      </c>
      <c r="P129" s="36">
        <v>42385</v>
      </c>
      <c r="Q129" s="36">
        <v>42385</v>
      </c>
      <c r="R129" s="36">
        <v>42385</v>
      </c>
      <c r="S129" s="35" t="s">
        <v>43</v>
      </c>
      <c r="T129" s="35">
        <v>13844091</v>
      </c>
      <c r="U129" s="9" t="s">
        <v>183</v>
      </c>
      <c r="V129" s="9" t="s">
        <v>45</v>
      </c>
      <c r="W129" s="27" t="s">
        <v>972</v>
      </c>
      <c r="X129" s="29">
        <v>10</v>
      </c>
      <c r="Y129" s="9" t="s">
        <v>865</v>
      </c>
      <c r="Z129" s="9" t="s">
        <v>1538</v>
      </c>
      <c r="AA129" s="63">
        <f t="shared" si="2"/>
        <v>6.0514372163388811E-4</v>
      </c>
      <c r="AB129" s="9" t="s">
        <v>1538</v>
      </c>
      <c r="AC129" s="63">
        <f t="shared" si="3"/>
        <v>5.2950075642965201E-4</v>
      </c>
      <c r="AD129" s="9" t="s">
        <v>1538</v>
      </c>
    </row>
    <row r="130" spans="2:30" s="11" customFormat="1" ht="227.25" customHeight="1" x14ac:dyDescent="0.35">
      <c r="B130" s="8">
        <v>121</v>
      </c>
      <c r="C130" s="8" t="s">
        <v>37</v>
      </c>
      <c r="D130" s="9" t="s">
        <v>38</v>
      </c>
      <c r="E130" s="9">
        <v>800193989</v>
      </c>
      <c r="F130" s="35">
        <v>10469244</v>
      </c>
      <c r="G130" s="35">
        <v>61924214</v>
      </c>
      <c r="H130" s="35">
        <v>25065</v>
      </c>
      <c r="I130" s="9" t="s">
        <v>39</v>
      </c>
      <c r="J130" s="9" t="s">
        <v>40</v>
      </c>
      <c r="K130" s="9" t="s">
        <v>187</v>
      </c>
      <c r="L130" s="33">
        <v>5000</v>
      </c>
      <c r="M130" s="9" t="s">
        <v>687</v>
      </c>
      <c r="N130" s="35">
        <v>576853</v>
      </c>
      <c r="O130" s="37" t="s">
        <v>87</v>
      </c>
      <c r="P130" s="36">
        <v>42374</v>
      </c>
      <c r="Q130" s="36">
        <v>42374</v>
      </c>
      <c r="R130" s="36">
        <v>42375</v>
      </c>
      <c r="S130" s="35" t="s">
        <v>43</v>
      </c>
      <c r="T130" s="35">
        <v>84081034</v>
      </c>
      <c r="U130" s="9" t="s">
        <v>188</v>
      </c>
      <c r="V130" s="9" t="s">
        <v>48</v>
      </c>
      <c r="W130" s="27" t="s">
        <v>973</v>
      </c>
      <c r="X130" s="29">
        <v>0</v>
      </c>
      <c r="Y130" s="9" t="s">
        <v>865</v>
      </c>
      <c r="Z130" s="9" t="s">
        <v>1592</v>
      </c>
      <c r="AA130" s="63">
        <f t="shared" si="2"/>
        <v>6.0514372163388811E-4</v>
      </c>
      <c r="AB130" s="9" t="s">
        <v>1538</v>
      </c>
      <c r="AC130" s="63">
        <f t="shared" si="3"/>
        <v>5.2950075642965201E-4</v>
      </c>
      <c r="AD130" s="9" t="s">
        <v>1538</v>
      </c>
    </row>
    <row r="131" spans="2:30" s="11" customFormat="1" ht="227.25" customHeight="1" x14ac:dyDescent="0.35">
      <c r="B131" s="8">
        <v>122</v>
      </c>
      <c r="C131" s="8" t="s">
        <v>37</v>
      </c>
      <c r="D131" s="9" t="s">
        <v>38</v>
      </c>
      <c r="E131" s="9">
        <v>800193989</v>
      </c>
      <c r="F131" s="35">
        <v>10469244</v>
      </c>
      <c r="G131" s="35">
        <v>61924210</v>
      </c>
      <c r="H131" s="35">
        <v>25065</v>
      </c>
      <c r="I131" s="9" t="s">
        <v>39</v>
      </c>
      <c r="J131" s="9" t="s">
        <v>40</v>
      </c>
      <c r="K131" s="9" t="s">
        <v>49</v>
      </c>
      <c r="L131" s="33">
        <v>3200</v>
      </c>
      <c r="M131" s="9" t="s">
        <v>687</v>
      </c>
      <c r="N131" s="35">
        <v>576853</v>
      </c>
      <c r="O131" s="37" t="s">
        <v>189</v>
      </c>
      <c r="P131" s="36">
        <v>42374</v>
      </c>
      <c r="Q131" s="36">
        <v>42374</v>
      </c>
      <c r="R131" s="36">
        <v>42375</v>
      </c>
      <c r="S131" s="35" t="s">
        <v>43</v>
      </c>
      <c r="T131" s="35">
        <v>84081034</v>
      </c>
      <c r="U131" s="9" t="s">
        <v>188</v>
      </c>
      <c r="V131" s="9" t="s">
        <v>48</v>
      </c>
      <c r="W131" s="27" t="s">
        <v>974</v>
      </c>
      <c r="X131" s="29">
        <v>0</v>
      </c>
      <c r="Y131" s="9" t="s">
        <v>865</v>
      </c>
      <c r="Z131" s="9" t="s">
        <v>1538</v>
      </c>
      <c r="AA131" s="63">
        <f t="shared" si="2"/>
        <v>6.0514372163388811E-4</v>
      </c>
      <c r="AB131" s="9" t="s">
        <v>1538</v>
      </c>
      <c r="AC131" s="63">
        <f t="shared" si="3"/>
        <v>5.2950075642965201E-4</v>
      </c>
      <c r="AD131" s="9" t="s">
        <v>1538</v>
      </c>
    </row>
    <row r="132" spans="2:30" s="11" customFormat="1" ht="227.25" customHeight="1" x14ac:dyDescent="0.35">
      <c r="B132" s="8">
        <v>123</v>
      </c>
      <c r="C132" s="8" t="s">
        <v>37</v>
      </c>
      <c r="D132" s="9" t="s">
        <v>38</v>
      </c>
      <c r="E132" s="9">
        <v>800193989</v>
      </c>
      <c r="F132" s="35">
        <v>10469244</v>
      </c>
      <c r="G132" s="35">
        <v>61924222</v>
      </c>
      <c r="H132" s="35">
        <v>25065</v>
      </c>
      <c r="I132" s="9" t="s">
        <v>39</v>
      </c>
      <c r="J132" s="9" t="s">
        <v>40</v>
      </c>
      <c r="K132" s="9" t="s">
        <v>190</v>
      </c>
      <c r="L132" s="33">
        <v>769400</v>
      </c>
      <c r="M132" s="9" t="s">
        <v>687</v>
      </c>
      <c r="N132" s="35">
        <v>576853</v>
      </c>
      <c r="O132" s="37" t="s">
        <v>191</v>
      </c>
      <c r="P132" s="36">
        <v>42374</v>
      </c>
      <c r="Q132" s="36">
        <v>42374</v>
      </c>
      <c r="R132" s="36">
        <v>42375</v>
      </c>
      <c r="S132" s="35" t="s">
        <v>43</v>
      </c>
      <c r="T132" s="35">
        <v>84081034</v>
      </c>
      <c r="U132" s="9" t="s">
        <v>188</v>
      </c>
      <c r="V132" s="9" t="s">
        <v>48</v>
      </c>
      <c r="W132" s="27" t="s">
        <v>975</v>
      </c>
      <c r="X132" s="29">
        <v>0</v>
      </c>
      <c r="Y132" s="9" t="s">
        <v>865</v>
      </c>
      <c r="Z132" s="9" t="s">
        <v>1538</v>
      </c>
      <c r="AA132" s="63">
        <f t="shared" si="2"/>
        <v>6.0514372163388811E-4</v>
      </c>
      <c r="AB132" s="9" t="s">
        <v>1538</v>
      </c>
      <c r="AC132" s="63">
        <f t="shared" si="3"/>
        <v>5.2950075642965201E-4</v>
      </c>
      <c r="AD132" s="9" t="s">
        <v>1538</v>
      </c>
    </row>
    <row r="133" spans="2:30" s="11" customFormat="1" ht="227.25" customHeight="1" x14ac:dyDescent="0.35">
      <c r="B133" s="8">
        <v>124</v>
      </c>
      <c r="C133" s="8" t="s">
        <v>37</v>
      </c>
      <c r="D133" s="9" t="s">
        <v>38</v>
      </c>
      <c r="E133" s="9">
        <v>800193989</v>
      </c>
      <c r="F133" s="35">
        <v>10469244</v>
      </c>
      <c r="G133" s="35">
        <v>61924223</v>
      </c>
      <c r="H133" s="35">
        <v>25065</v>
      </c>
      <c r="I133" s="9" t="s">
        <v>39</v>
      </c>
      <c r="J133" s="9" t="s">
        <v>40</v>
      </c>
      <c r="K133" s="9" t="s">
        <v>192</v>
      </c>
      <c r="L133" s="33">
        <v>358000</v>
      </c>
      <c r="M133" s="9" t="s">
        <v>687</v>
      </c>
      <c r="N133" s="35">
        <v>576853</v>
      </c>
      <c r="O133" s="37" t="s">
        <v>193</v>
      </c>
      <c r="P133" s="36">
        <v>42374</v>
      </c>
      <c r="Q133" s="36">
        <v>42374</v>
      </c>
      <c r="R133" s="36">
        <v>42375</v>
      </c>
      <c r="S133" s="35" t="s">
        <v>43</v>
      </c>
      <c r="T133" s="35">
        <v>84081034</v>
      </c>
      <c r="U133" s="9" t="s">
        <v>188</v>
      </c>
      <c r="V133" s="9" t="s">
        <v>48</v>
      </c>
      <c r="W133" s="27" t="s">
        <v>976</v>
      </c>
      <c r="X133" s="29">
        <v>0</v>
      </c>
      <c r="Y133" s="9" t="s">
        <v>865</v>
      </c>
      <c r="Z133" s="9" t="s">
        <v>1538</v>
      </c>
      <c r="AA133" s="63">
        <f t="shared" si="2"/>
        <v>6.0514372163388811E-4</v>
      </c>
      <c r="AB133" s="9" t="s">
        <v>1538</v>
      </c>
      <c r="AC133" s="63">
        <f t="shared" si="3"/>
        <v>5.2950075642965201E-4</v>
      </c>
      <c r="AD133" s="9" t="s">
        <v>1538</v>
      </c>
    </row>
    <row r="134" spans="2:30" s="11" customFormat="1" ht="227.25" customHeight="1" x14ac:dyDescent="0.35">
      <c r="B134" s="8">
        <v>125</v>
      </c>
      <c r="C134" s="8" t="s">
        <v>37</v>
      </c>
      <c r="D134" s="9" t="s">
        <v>38</v>
      </c>
      <c r="E134" s="9">
        <v>800193989</v>
      </c>
      <c r="F134" s="35">
        <v>10469244</v>
      </c>
      <c r="G134" s="35">
        <v>61924209</v>
      </c>
      <c r="H134" s="35">
        <v>25065</v>
      </c>
      <c r="I134" s="9" t="s">
        <v>39</v>
      </c>
      <c r="J134" s="9" t="s">
        <v>40</v>
      </c>
      <c r="K134" s="9" t="s">
        <v>194</v>
      </c>
      <c r="L134" s="33">
        <v>7800</v>
      </c>
      <c r="M134" s="9" t="s">
        <v>687</v>
      </c>
      <c r="N134" s="35">
        <v>576853</v>
      </c>
      <c r="O134" s="37" t="s">
        <v>114</v>
      </c>
      <c r="P134" s="36">
        <v>42374</v>
      </c>
      <c r="Q134" s="36">
        <v>42374</v>
      </c>
      <c r="R134" s="36">
        <v>42375</v>
      </c>
      <c r="S134" s="35" t="s">
        <v>43</v>
      </c>
      <c r="T134" s="35">
        <v>84081034</v>
      </c>
      <c r="U134" s="9" t="s">
        <v>188</v>
      </c>
      <c r="V134" s="9" t="s">
        <v>48</v>
      </c>
      <c r="W134" s="27" t="s">
        <v>977</v>
      </c>
      <c r="X134" s="29">
        <v>0</v>
      </c>
      <c r="Y134" s="9" t="s">
        <v>865</v>
      </c>
      <c r="Z134" s="9" t="s">
        <v>1538</v>
      </c>
      <c r="AA134" s="63">
        <f t="shared" si="2"/>
        <v>6.0514372163388811E-4</v>
      </c>
      <c r="AB134" s="9" t="s">
        <v>1538</v>
      </c>
      <c r="AC134" s="63">
        <f t="shared" si="3"/>
        <v>5.2950075642965201E-4</v>
      </c>
      <c r="AD134" s="9" t="s">
        <v>1538</v>
      </c>
    </row>
    <row r="135" spans="2:30" s="11" customFormat="1" ht="227.25" customHeight="1" x14ac:dyDescent="0.35">
      <c r="B135" s="8">
        <v>126</v>
      </c>
      <c r="C135" s="8" t="s">
        <v>37</v>
      </c>
      <c r="D135" s="9" t="s">
        <v>38</v>
      </c>
      <c r="E135" s="9">
        <v>800193989</v>
      </c>
      <c r="F135" s="35">
        <v>10469244</v>
      </c>
      <c r="G135" s="35">
        <v>61924213</v>
      </c>
      <c r="H135" s="35">
        <v>25065</v>
      </c>
      <c r="I135" s="9" t="s">
        <v>39</v>
      </c>
      <c r="J135" s="9" t="s">
        <v>40</v>
      </c>
      <c r="K135" s="9" t="s">
        <v>195</v>
      </c>
      <c r="L135" s="33">
        <v>9200</v>
      </c>
      <c r="M135" s="9" t="s">
        <v>687</v>
      </c>
      <c r="N135" s="35">
        <v>576853</v>
      </c>
      <c r="O135" s="37" t="s">
        <v>196</v>
      </c>
      <c r="P135" s="36">
        <v>42374</v>
      </c>
      <c r="Q135" s="36">
        <v>42374</v>
      </c>
      <c r="R135" s="36">
        <v>42375</v>
      </c>
      <c r="S135" s="35" t="s">
        <v>43</v>
      </c>
      <c r="T135" s="35">
        <v>84081034</v>
      </c>
      <c r="U135" s="9" t="s">
        <v>188</v>
      </c>
      <c r="V135" s="9" t="s">
        <v>48</v>
      </c>
      <c r="W135" s="27" t="s">
        <v>978</v>
      </c>
      <c r="X135" s="29">
        <v>0</v>
      </c>
      <c r="Y135" s="9" t="s">
        <v>865</v>
      </c>
      <c r="Z135" s="9" t="s">
        <v>1538</v>
      </c>
      <c r="AA135" s="63">
        <f t="shared" si="2"/>
        <v>6.0514372163388811E-4</v>
      </c>
      <c r="AB135" s="9" t="s">
        <v>1538</v>
      </c>
      <c r="AC135" s="63">
        <f t="shared" si="3"/>
        <v>5.2950075642965201E-4</v>
      </c>
      <c r="AD135" s="9" t="s">
        <v>1538</v>
      </c>
    </row>
    <row r="136" spans="2:30" s="11" customFormat="1" ht="227.25" customHeight="1" x14ac:dyDescent="0.35">
      <c r="B136" s="8">
        <v>127</v>
      </c>
      <c r="C136" s="8" t="s">
        <v>37</v>
      </c>
      <c r="D136" s="9" t="s">
        <v>38</v>
      </c>
      <c r="E136" s="9">
        <v>800193989</v>
      </c>
      <c r="F136" s="35">
        <v>10469244</v>
      </c>
      <c r="G136" s="35">
        <v>61924215</v>
      </c>
      <c r="H136" s="35">
        <v>25065</v>
      </c>
      <c r="I136" s="9" t="s">
        <v>39</v>
      </c>
      <c r="J136" s="9" t="s">
        <v>40</v>
      </c>
      <c r="K136" s="9" t="s">
        <v>160</v>
      </c>
      <c r="L136" s="33">
        <v>5400</v>
      </c>
      <c r="M136" s="9" t="s">
        <v>687</v>
      </c>
      <c r="N136" s="35">
        <v>576853</v>
      </c>
      <c r="O136" s="37" t="s">
        <v>54</v>
      </c>
      <c r="P136" s="36">
        <v>42374</v>
      </c>
      <c r="Q136" s="36">
        <v>42374</v>
      </c>
      <c r="R136" s="36">
        <v>42375</v>
      </c>
      <c r="S136" s="35" t="s">
        <v>43</v>
      </c>
      <c r="T136" s="35">
        <v>84081034</v>
      </c>
      <c r="U136" s="9" t="s">
        <v>188</v>
      </c>
      <c r="V136" s="9" t="s">
        <v>45</v>
      </c>
      <c r="W136" s="27" t="s">
        <v>979</v>
      </c>
      <c r="X136" s="29">
        <v>64</v>
      </c>
      <c r="Y136" s="9" t="s">
        <v>865</v>
      </c>
      <c r="Z136" s="9" t="s">
        <v>1538</v>
      </c>
      <c r="AA136" s="63">
        <f t="shared" si="2"/>
        <v>6.0514372163388811E-4</v>
      </c>
      <c r="AB136" s="9" t="s">
        <v>1538</v>
      </c>
      <c r="AC136" s="63">
        <f t="shared" si="3"/>
        <v>5.2950075642965201E-4</v>
      </c>
      <c r="AD136" s="9" t="s">
        <v>1538</v>
      </c>
    </row>
    <row r="137" spans="2:30" s="11" customFormat="1" ht="227.25" customHeight="1" x14ac:dyDescent="0.35">
      <c r="B137" s="8">
        <v>128</v>
      </c>
      <c r="C137" s="8" t="s">
        <v>37</v>
      </c>
      <c r="D137" s="9" t="s">
        <v>38</v>
      </c>
      <c r="E137" s="9">
        <v>800193989</v>
      </c>
      <c r="F137" s="35">
        <v>10469244</v>
      </c>
      <c r="G137" s="35">
        <v>61924211</v>
      </c>
      <c r="H137" s="35">
        <v>25065</v>
      </c>
      <c r="I137" s="9" t="s">
        <v>39</v>
      </c>
      <c r="J137" s="9" t="s">
        <v>40</v>
      </c>
      <c r="K137" s="9" t="s">
        <v>197</v>
      </c>
      <c r="L137" s="33">
        <v>1158000</v>
      </c>
      <c r="M137" s="9" t="s">
        <v>687</v>
      </c>
      <c r="N137" s="35">
        <v>576853</v>
      </c>
      <c r="O137" s="37" t="s">
        <v>198</v>
      </c>
      <c r="P137" s="36">
        <v>42374</v>
      </c>
      <c r="Q137" s="36">
        <v>42374</v>
      </c>
      <c r="R137" s="36">
        <v>42375</v>
      </c>
      <c r="S137" s="35" t="s">
        <v>43</v>
      </c>
      <c r="T137" s="35">
        <v>84081034</v>
      </c>
      <c r="U137" s="9" t="s">
        <v>188</v>
      </c>
      <c r="V137" s="9" t="s">
        <v>45</v>
      </c>
      <c r="W137" s="27" t="s">
        <v>980</v>
      </c>
      <c r="X137" s="29">
        <v>1544</v>
      </c>
      <c r="Y137" s="9" t="s">
        <v>865</v>
      </c>
      <c r="Z137" s="9" t="s">
        <v>1538</v>
      </c>
      <c r="AA137" s="63">
        <f t="shared" si="2"/>
        <v>6.0514372163388811E-4</v>
      </c>
      <c r="AB137" s="9" t="s">
        <v>1538</v>
      </c>
      <c r="AC137" s="63">
        <f t="shared" si="3"/>
        <v>5.2950075642965201E-4</v>
      </c>
      <c r="AD137" s="9" t="s">
        <v>1538</v>
      </c>
    </row>
    <row r="138" spans="2:30" s="11" customFormat="1" ht="227.25" customHeight="1" x14ac:dyDescent="0.35">
      <c r="B138" s="8">
        <v>129</v>
      </c>
      <c r="C138" s="8" t="s">
        <v>37</v>
      </c>
      <c r="D138" s="9" t="s">
        <v>38</v>
      </c>
      <c r="E138" s="9">
        <v>800193989</v>
      </c>
      <c r="F138" s="35">
        <v>10469244</v>
      </c>
      <c r="G138" s="35">
        <v>61924226</v>
      </c>
      <c r="H138" s="35">
        <v>25065</v>
      </c>
      <c r="I138" s="9" t="s">
        <v>39</v>
      </c>
      <c r="J138" s="9" t="s">
        <v>40</v>
      </c>
      <c r="K138" s="9" t="s">
        <v>199</v>
      </c>
      <c r="L138" s="33">
        <v>34000</v>
      </c>
      <c r="M138" s="9" t="s">
        <v>687</v>
      </c>
      <c r="N138" s="35">
        <v>576853</v>
      </c>
      <c r="O138" s="37" t="s">
        <v>171</v>
      </c>
      <c r="P138" s="36">
        <v>42374</v>
      </c>
      <c r="Q138" s="36">
        <v>42374</v>
      </c>
      <c r="R138" s="36">
        <v>42375</v>
      </c>
      <c r="S138" s="35" t="s">
        <v>43</v>
      </c>
      <c r="T138" s="35">
        <v>84081034</v>
      </c>
      <c r="U138" s="9" t="s">
        <v>188</v>
      </c>
      <c r="V138" s="9" t="s">
        <v>48</v>
      </c>
      <c r="W138" s="27" t="s">
        <v>981</v>
      </c>
      <c r="X138" s="29">
        <v>0</v>
      </c>
      <c r="Y138" s="9" t="s">
        <v>865</v>
      </c>
      <c r="Z138" s="9" t="s">
        <v>1538</v>
      </c>
      <c r="AA138" s="63">
        <f t="shared" si="2"/>
        <v>6.0514372163388811E-4</v>
      </c>
      <c r="AB138" s="9" t="s">
        <v>1538</v>
      </c>
      <c r="AC138" s="63">
        <f t="shared" si="3"/>
        <v>5.2950075642965201E-4</v>
      </c>
      <c r="AD138" s="9" t="s">
        <v>1538</v>
      </c>
    </row>
    <row r="139" spans="2:30" s="11" customFormat="1" ht="227.25" customHeight="1" x14ac:dyDescent="0.35">
      <c r="B139" s="8">
        <v>130</v>
      </c>
      <c r="C139" s="8" t="s">
        <v>37</v>
      </c>
      <c r="D139" s="9" t="s">
        <v>38</v>
      </c>
      <c r="E139" s="9">
        <v>800193989</v>
      </c>
      <c r="F139" s="35">
        <v>10469244</v>
      </c>
      <c r="G139" s="35">
        <v>61924206</v>
      </c>
      <c r="H139" s="35">
        <v>25065</v>
      </c>
      <c r="I139" s="9" t="s">
        <v>39</v>
      </c>
      <c r="J139" s="9" t="s">
        <v>40</v>
      </c>
      <c r="K139" s="9" t="s">
        <v>200</v>
      </c>
      <c r="L139" s="33">
        <v>84500</v>
      </c>
      <c r="M139" s="9" t="s">
        <v>687</v>
      </c>
      <c r="N139" s="35">
        <v>576853</v>
      </c>
      <c r="O139" s="37" t="s">
        <v>201</v>
      </c>
      <c r="P139" s="36">
        <v>42374</v>
      </c>
      <c r="Q139" s="36">
        <v>42374</v>
      </c>
      <c r="R139" s="36">
        <v>42375</v>
      </c>
      <c r="S139" s="35" t="s">
        <v>43</v>
      </c>
      <c r="T139" s="35">
        <v>84081034</v>
      </c>
      <c r="U139" s="9" t="s">
        <v>188</v>
      </c>
      <c r="V139" s="9" t="s">
        <v>48</v>
      </c>
      <c r="W139" s="27" t="s">
        <v>982</v>
      </c>
      <c r="X139" s="28">
        <v>0</v>
      </c>
      <c r="Y139" s="9" t="s">
        <v>865</v>
      </c>
      <c r="Z139" s="9" t="s">
        <v>1538</v>
      </c>
      <c r="AA139" s="63">
        <f t="shared" ref="AA139:AA202" si="4">40%/661</f>
        <v>6.0514372163388811E-4</v>
      </c>
      <c r="AB139" s="9" t="s">
        <v>1538</v>
      </c>
      <c r="AC139" s="63">
        <f t="shared" ref="AC139:AC202" si="5">35%/661</f>
        <v>5.2950075642965201E-4</v>
      </c>
      <c r="AD139" s="9" t="s">
        <v>1538</v>
      </c>
    </row>
    <row r="140" spans="2:30" s="11" customFormat="1" ht="227.25" customHeight="1" x14ac:dyDescent="0.35">
      <c r="B140" s="8">
        <v>131</v>
      </c>
      <c r="C140" s="8" t="s">
        <v>37</v>
      </c>
      <c r="D140" s="9" t="s">
        <v>38</v>
      </c>
      <c r="E140" s="9">
        <v>800193989</v>
      </c>
      <c r="F140" s="35">
        <v>10469244</v>
      </c>
      <c r="G140" s="35">
        <v>61924216</v>
      </c>
      <c r="H140" s="35">
        <v>25065</v>
      </c>
      <c r="I140" s="9" t="s">
        <v>39</v>
      </c>
      <c r="J140" s="9" t="s">
        <v>40</v>
      </c>
      <c r="K140" s="9" t="s">
        <v>202</v>
      </c>
      <c r="L140" s="33">
        <v>2100</v>
      </c>
      <c r="M140" s="9" t="s">
        <v>687</v>
      </c>
      <c r="N140" s="35">
        <v>576853</v>
      </c>
      <c r="O140" s="37" t="s">
        <v>101</v>
      </c>
      <c r="P140" s="36">
        <v>42374</v>
      </c>
      <c r="Q140" s="36">
        <v>42374</v>
      </c>
      <c r="R140" s="36">
        <v>42375</v>
      </c>
      <c r="S140" s="35" t="s">
        <v>43</v>
      </c>
      <c r="T140" s="35">
        <v>84081034</v>
      </c>
      <c r="U140" s="9" t="s">
        <v>188</v>
      </c>
      <c r="V140" s="9" t="s">
        <v>48</v>
      </c>
      <c r="W140" s="27" t="s">
        <v>983</v>
      </c>
      <c r="X140" s="29">
        <v>0</v>
      </c>
      <c r="Y140" s="9" t="s">
        <v>865</v>
      </c>
      <c r="Z140" s="9" t="s">
        <v>1538</v>
      </c>
      <c r="AA140" s="63">
        <f t="shared" si="4"/>
        <v>6.0514372163388811E-4</v>
      </c>
      <c r="AB140" s="9" t="s">
        <v>1538</v>
      </c>
      <c r="AC140" s="63">
        <f t="shared" si="5"/>
        <v>5.2950075642965201E-4</v>
      </c>
      <c r="AD140" s="9" t="s">
        <v>1538</v>
      </c>
    </row>
    <row r="141" spans="2:30" s="11" customFormat="1" ht="227.25" customHeight="1" x14ac:dyDescent="0.35">
      <c r="B141" s="8">
        <v>132</v>
      </c>
      <c r="C141" s="8" t="s">
        <v>37</v>
      </c>
      <c r="D141" s="9" t="s">
        <v>38</v>
      </c>
      <c r="E141" s="9">
        <v>800193989</v>
      </c>
      <c r="F141" s="35">
        <v>10469244</v>
      </c>
      <c r="G141" s="35">
        <v>61924225</v>
      </c>
      <c r="H141" s="35">
        <v>25065</v>
      </c>
      <c r="I141" s="9" t="s">
        <v>39</v>
      </c>
      <c r="J141" s="9" t="s">
        <v>40</v>
      </c>
      <c r="K141" s="9" t="s">
        <v>203</v>
      </c>
      <c r="L141" s="33">
        <v>43200</v>
      </c>
      <c r="M141" s="9" t="s">
        <v>687</v>
      </c>
      <c r="N141" s="35">
        <v>576853</v>
      </c>
      <c r="O141" s="37" t="s">
        <v>64</v>
      </c>
      <c r="P141" s="36">
        <v>42374</v>
      </c>
      <c r="Q141" s="36">
        <v>42374</v>
      </c>
      <c r="R141" s="36">
        <v>42375</v>
      </c>
      <c r="S141" s="35" t="s">
        <v>43</v>
      </c>
      <c r="T141" s="35">
        <v>84081034</v>
      </c>
      <c r="U141" s="9" t="s">
        <v>188</v>
      </c>
      <c r="V141" s="9" t="s">
        <v>48</v>
      </c>
      <c r="W141" s="27" t="s">
        <v>984</v>
      </c>
      <c r="X141" s="29">
        <v>0</v>
      </c>
      <c r="Y141" s="9" t="s">
        <v>865</v>
      </c>
      <c r="Z141" s="9" t="s">
        <v>1538</v>
      </c>
      <c r="AA141" s="63">
        <f t="shared" si="4"/>
        <v>6.0514372163388811E-4</v>
      </c>
      <c r="AB141" s="9" t="s">
        <v>1538</v>
      </c>
      <c r="AC141" s="63">
        <f t="shared" si="5"/>
        <v>5.2950075642965201E-4</v>
      </c>
      <c r="AD141" s="9" t="s">
        <v>1538</v>
      </c>
    </row>
    <row r="142" spans="2:30" s="11" customFormat="1" ht="227.25" customHeight="1" x14ac:dyDescent="0.35">
      <c r="B142" s="8">
        <v>133</v>
      </c>
      <c r="C142" s="8" t="s">
        <v>37</v>
      </c>
      <c r="D142" s="9" t="s">
        <v>38</v>
      </c>
      <c r="E142" s="9">
        <v>800193989</v>
      </c>
      <c r="F142" s="35">
        <v>10469244</v>
      </c>
      <c r="G142" s="35">
        <v>61924228</v>
      </c>
      <c r="H142" s="35">
        <v>25065</v>
      </c>
      <c r="I142" s="9" t="s">
        <v>39</v>
      </c>
      <c r="J142" s="9" t="s">
        <v>40</v>
      </c>
      <c r="K142" s="9" t="s">
        <v>180</v>
      </c>
      <c r="L142" s="33">
        <v>45300</v>
      </c>
      <c r="M142" s="9" t="s">
        <v>687</v>
      </c>
      <c r="N142" s="35">
        <v>576853</v>
      </c>
      <c r="O142" s="37" t="s">
        <v>56</v>
      </c>
      <c r="P142" s="36">
        <v>42374</v>
      </c>
      <c r="Q142" s="36">
        <v>42374</v>
      </c>
      <c r="R142" s="36">
        <v>42375</v>
      </c>
      <c r="S142" s="35" t="s">
        <v>43</v>
      </c>
      <c r="T142" s="35">
        <v>84081034</v>
      </c>
      <c r="U142" s="9" t="s">
        <v>188</v>
      </c>
      <c r="V142" s="9" t="s">
        <v>48</v>
      </c>
      <c r="W142" s="27" t="s">
        <v>985</v>
      </c>
      <c r="X142" s="29">
        <v>0</v>
      </c>
      <c r="Y142" s="9" t="s">
        <v>865</v>
      </c>
      <c r="Z142" s="9" t="s">
        <v>1538</v>
      </c>
      <c r="AA142" s="63">
        <f t="shared" si="4"/>
        <v>6.0514372163388811E-4</v>
      </c>
      <c r="AB142" s="9" t="s">
        <v>1538</v>
      </c>
      <c r="AC142" s="63">
        <f t="shared" si="5"/>
        <v>5.2950075642965201E-4</v>
      </c>
      <c r="AD142" s="9" t="s">
        <v>1538</v>
      </c>
    </row>
    <row r="143" spans="2:30" s="11" customFormat="1" ht="227.25" customHeight="1" x14ac:dyDescent="0.35">
      <c r="B143" s="8">
        <v>134</v>
      </c>
      <c r="C143" s="8" t="s">
        <v>37</v>
      </c>
      <c r="D143" s="9" t="s">
        <v>38</v>
      </c>
      <c r="E143" s="9">
        <v>800193989</v>
      </c>
      <c r="F143" s="35">
        <v>10469244</v>
      </c>
      <c r="G143" s="35">
        <v>61924217</v>
      </c>
      <c r="H143" s="35">
        <v>25065</v>
      </c>
      <c r="I143" s="9" t="s">
        <v>39</v>
      </c>
      <c r="J143" s="9" t="s">
        <v>40</v>
      </c>
      <c r="K143" s="9" t="s">
        <v>59</v>
      </c>
      <c r="L143" s="33">
        <v>1800</v>
      </c>
      <c r="M143" s="9" t="s">
        <v>687</v>
      </c>
      <c r="N143" s="35">
        <v>576853</v>
      </c>
      <c r="O143" s="37" t="s">
        <v>60</v>
      </c>
      <c r="P143" s="36">
        <v>42374</v>
      </c>
      <c r="Q143" s="36">
        <v>42374</v>
      </c>
      <c r="R143" s="36">
        <v>42375</v>
      </c>
      <c r="S143" s="35" t="s">
        <v>43</v>
      </c>
      <c r="T143" s="35">
        <v>84081034</v>
      </c>
      <c r="U143" s="9" t="s">
        <v>188</v>
      </c>
      <c r="V143" s="9" t="s">
        <v>48</v>
      </c>
      <c r="W143" s="27" t="s">
        <v>986</v>
      </c>
      <c r="X143" s="29">
        <v>0</v>
      </c>
      <c r="Y143" s="9" t="s">
        <v>865</v>
      </c>
      <c r="Z143" s="9" t="s">
        <v>1538</v>
      </c>
      <c r="AA143" s="63">
        <f t="shared" si="4"/>
        <v>6.0514372163388811E-4</v>
      </c>
      <c r="AB143" s="9" t="s">
        <v>1538</v>
      </c>
      <c r="AC143" s="63">
        <f t="shared" si="5"/>
        <v>5.2950075642965201E-4</v>
      </c>
      <c r="AD143" s="9" t="s">
        <v>1538</v>
      </c>
    </row>
    <row r="144" spans="2:30" s="11" customFormat="1" ht="227.25" customHeight="1" x14ac:dyDescent="0.35">
      <c r="B144" s="8">
        <v>135</v>
      </c>
      <c r="C144" s="8" t="s">
        <v>37</v>
      </c>
      <c r="D144" s="9" t="s">
        <v>38</v>
      </c>
      <c r="E144" s="9">
        <v>800193989</v>
      </c>
      <c r="F144" s="35">
        <v>10469244</v>
      </c>
      <c r="G144" s="35">
        <v>61924221</v>
      </c>
      <c r="H144" s="35">
        <v>25065</v>
      </c>
      <c r="I144" s="9" t="s">
        <v>39</v>
      </c>
      <c r="J144" s="9" t="s">
        <v>40</v>
      </c>
      <c r="K144" s="9" t="s">
        <v>204</v>
      </c>
      <c r="L144" s="33">
        <v>55200</v>
      </c>
      <c r="M144" s="9" t="s">
        <v>687</v>
      </c>
      <c r="N144" s="35">
        <v>576853</v>
      </c>
      <c r="O144" s="37" t="s">
        <v>163</v>
      </c>
      <c r="P144" s="36">
        <v>42374</v>
      </c>
      <c r="Q144" s="36">
        <v>42374</v>
      </c>
      <c r="R144" s="36">
        <v>42375</v>
      </c>
      <c r="S144" s="35" t="s">
        <v>43</v>
      </c>
      <c r="T144" s="35">
        <v>84081034</v>
      </c>
      <c r="U144" s="9" t="s">
        <v>188</v>
      </c>
      <c r="V144" s="9" t="s">
        <v>48</v>
      </c>
      <c r="W144" s="27" t="s">
        <v>987</v>
      </c>
      <c r="X144" s="29">
        <v>0</v>
      </c>
      <c r="Y144" s="9" t="s">
        <v>865</v>
      </c>
      <c r="Z144" s="9" t="s">
        <v>1538</v>
      </c>
      <c r="AA144" s="63">
        <f t="shared" si="4"/>
        <v>6.0514372163388811E-4</v>
      </c>
      <c r="AB144" s="9" t="s">
        <v>1538</v>
      </c>
      <c r="AC144" s="63">
        <f t="shared" si="5"/>
        <v>5.2950075642965201E-4</v>
      </c>
      <c r="AD144" s="9" t="s">
        <v>1538</v>
      </c>
    </row>
    <row r="145" spans="2:30" s="11" customFormat="1" ht="227.25" customHeight="1" x14ac:dyDescent="0.35">
      <c r="B145" s="8">
        <v>136</v>
      </c>
      <c r="C145" s="8" t="s">
        <v>37</v>
      </c>
      <c r="D145" s="9" t="s">
        <v>38</v>
      </c>
      <c r="E145" s="9">
        <v>800193989</v>
      </c>
      <c r="F145" s="35">
        <v>10469244</v>
      </c>
      <c r="G145" s="35">
        <v>61924220</v>
      </c>
      <c r="H145" s="35">
        <v>25065</v>
      </c>
      <c r="I145" s="9" t="s">
        <v>39</v>
      </c>
      <c r="J145" s="9" t="s">
        <v>40</v>
      </c>
      <c r="K145" s="9" t="s">
        <v>177</v>
      </c>
      <c r="L145" s="33">
        <v>22800</v>
      </c>
      <c r="M145" s="9" t="s">
        <v>687</v>
      </c>
      <c r="N145" s="35">
        <v>576853</v>
      </c>
      <c r="O145" s="37" t="s">
        <v>178</v>
      </c>
      <c r="P145" s="36">
        <v>42374</v>
      </c>
      <c r="Q145" s="36">
        <v>42374</v>
      </c>
      <c r="R145" s="36">
        <v>42375</v>
      </c>
      <c r="S145" s="35" t="s">
        <v>43</v>
      </c>
      <c r="T145" s="35">
        <v>84081034</v>
      </c>
      <c r="U145" s="9" t="s">
        <v>188</v>
      </c>
      <c r="V145" s="9" t="s">
        <v>48</v>
      </c>
      <c r="W145" s="27" t="s">
        <v>988</v>
      </c>
      <c r="X145" s="29">
        <v>0</v>
      </c>
      <c r="Y145" s="9" t="s">
        <v>865</v>
      </c>
      <c r="Z145" s="9" t="s">
        <v>1538</v>
      </c>
      <c r="AA145" s="63">
        <f t="shared" si="4"/>
        <v>6.0514372163388811E-4</v>
      </c>
      <c r="AB145" s="9" t="s">
        <v>1538</v>
      </c>
      <c r="AC145" s="63">
        <f t="shared" si="5"/>
        <v>5.2950075642965201E-4</v>
      </c>
      <c r="AD145" s="9" t="s">
        <v>1538</v>
      </c>
    </row>
    <row r="146" spans="2:30" s="11" customFormat="1" ht="227.25" customHeight="1" x14ac:dyDescent="0.35">
      <c r="B146" s="8">
        <v>137</v>
      </c>
      <c r="C146" s="8" t="s">
        <v>37</v>
      </c>
      <c r="D146" s="9" t="s">
        <v>38</v>
      </c>
      <c r="E146" s="9">
        <v>800193989</v>
      </c>
      <c r="F146" s="35">
        <v>10469244</v>
      </c>
      <c r="G146" s="35">
        <v>61924205</v>
      </c>
      <c r="H146" s="35">
        <v>25065</v>
      </c>
      <c r="I146" s="9" t="s">
        <v>39</v>
      </c>
      <c r="J146" s="9" t="s">
        <v>40</v>
      </c>
      <c r="K146" s="9" t="s">
        <v>49</v>
      </c>
      <c r="L146" s="33">
        <v>3200</v>
      </c>
      <c r="M146" s="9" t="s">
        <v>687</v>
      </c>
      <c r="N146" s="35">
        <v>576853</v>
      </c>
      <c r="O146" s="37" t="s">
        <v>174</v>
      </c>
      <c r="P146" s="36">
        <v>42374</v>
      </c>
      <c r="Q146" s="36">
        <v>42374</v>
      </c>
      <c r="R146" s="36">
        <v>42375</v>
      </c>
      <c r="S146" s="35" t="s">
        <v>43</v>
      </c>
      <c r="T146" s="35">
        <v>84081034</v>
      </c>
      <c r="U146" s="9" t="s">
        <v>188</v>
      </c>
      <c r="V146" s="9" t="s">
        <v>48</v>
      </c>
      <c r="W146" s="27" t="s">
        <v>989</v>
      </c>
      <c r="X146" s="29">
        <v>0</v>
      </c>
      <c r="Y146" s="9" t="s">
        <v>865</v>
      </c>
      <c r="Z146" s="9" t="s">
        <v>1538</v>
      </c>
      <c r="AA146" s="63">
        <f t="shared" si="4"/>
        <v>6.0514372163388811E-4</v>
      </c>
      <c r="AB146" s="9" t="s">
        <v>1538</v>
      </c>
      <c r="AC146" s="63">
        <f t="shared" si="5"/>
        <v>5.2950075642965201E-4</v>
      </c>
      <c r="AD146" s="9" t="s">
        <v>1538</v>
      </c>
    </row>
    <row r="147" spans="2:30" s="11" customFormat="1" ht="227.25" customHeight="1" x14ac:dyDescent="0.35">
      <c r="B147" s="8">
        <v>138</v>
      </c>
      <c r="C147" s="8" t="s">
        <v>37</v>
      </c>
      <c r="D147" s="9" t="s">
        <v>38</v>
      </c>
      <c r="E147" s="9">
        <v>800193989</v>
      </c>
      <c r="F147" s="35">
        <v>10469244</v>
      </c>
      <c r="G147" s="35">
        <v>61924212</v>
      </c>
      <c r="H147" s="35">
        <v>25065</v>
      </c>
      <c r="I147" s="9" t="s">
        <v>39</v>
      </c>
      <c r="J147" s="9" t="s">
        <v>40</v>
      </c>
      <c r="K147" s="9" t="s">
        <v>205</v>
      </c>
      <c r="L147" s="33">
        <v>44500</v>
      </c>
      <c r="M147" s="9" t="s">
        <v>687</v>
      </c>
      <c r="N147" s="35">
        <v>576853</v>
      </c>
      <c r="O147" s="37" t="s">
        <v>165</v>
      </c>
      <c r="P147" s="36">
        <v>42374</v>
      </c>
      <c r="Q147" s="36">
        <v>42374</v>
      </c>
      <c r="R147" s="36">
        <v>42375</v>
      </c>
      <c r="S147" s="35" t="s">
        <v>43</v>
      </c>
      <c r="T147" s="35">
        <v>84081034</v>
      </c>
      <c r="U147" s="9" t="s">
        <v>188</v>
      </c>
      <c r="V147" s="9" t="s">
        <v>48</v>
      </c>
      <c r="W147" s="27" t="s">
        <v>1541</v>
      </c>
      <c r="X147" s="29">
        <v>0</v>
      </c>
      <c r="Y147" s="9" t="s">
        <v>865</v>
      </c>
      <c r="Z147" s="9" t="s">
        <v>1538</v>
      </c>
      <c r="AA147" s="63">
        <f t="shared" si="4"/>
        <v>6.0514372163388811E-4</v>
      </c>
      <c r="AB147" s="9" t="s">
        <v>1538</v>
      </c>
      <c r="AC147" s="63">
        <f t="shared" si="5"/>
        <v>5.2950075642965201E-4</v>
      </c>
      <c r="AD147" s="9" t="s">
        <v>1538</v>
      </c>
    </row>
    <row r="148" spans="2:30" s="11" customFormat="1" ht="227.25" customHeight="1" x14ac:dyDescent="0.35">
      <c r="B148" s="8">
        <v>139</v>
      </c>
      <c r="C148" s="8" t="s">
        <v>37</v>
      </c>
      <c r="D148" s="9" t="s">
        <v>38</v>
      </c>
      <c r="E148" s="9">
        <v>800193989</v>
      </c>
      <c r="F148" s="35">
        <v>10469244</v>
      </c>
      <c r="G148" s="35">
        <v>61924227</v>
      </c>
      <c r="H148" s="35">
        <v>25065</v>
      </c>
      <c r="I148" s="9" t="s">
        <v>39</v>
      </c>
      <c r="J148" s="9" t="s">
        <v>40</v>
      </c>
      <c r="K148" s="9" t="s">
        <v>206</v>
      </c>
      <c r="L148" s="33">
        <v>87800</v>
      </c>
      <c r="M148" s="9" t="s">
        <v>687</v>
      </c>
      <c r="N148" s="35">
        <v>576853</v>
      </c>
      <c r="O148" s="37" t="s">
        <v>155</v>
      </c>
      <c r="P148" s="36">
        <v>42374</v>
      </c>
      <c r="Q148" s="36">
        <v>42374</v>
      </c>
      <c r="R148" s="36">
        <v>42375</v>
      </c>
      <c r="S148" s="35" t="s">
        <v>43</v>
      </c>
      <c r="T148" s="35">
        <v>84081034</v>
      </c>
      <c r="U148" s="9" t="s">
        <v>188</v>
      </c>
      <c r="V148" s="9" t="s">
        <v>48</v>
      </c>
      <c r="W148" s="27" t="s">
        <v>990</v>
      </c>
      <c r="X148" s="29">
        <v>0</v>
      </c>
      <c r="Y148" s="9" t="s">
        <v>865</v>
      </c>
      <c r="Z148" s="9" t="s">
        <v>1538</v>
      </c>
      <c r="AA148" s="63">
        <f t="shared" si="4"/>
        <v>6.0514372163388811E-4</v>
      </c>
      <c r="AB148" s="9" t="s">
        <v>1538</v>
      </c>
      <c r="AC148" s="63">
        <f t="shared" si="5"/>
        <v>5.2950075642965201E-4</v>
      </c>
      <c r="AD148" s="9" t="s">
        <v>1538</v>
      </c>
    </row>
    <row r="149" spans="2:30" s="11" customFormat="1" ht="227.25" customHeight="1" x14ac:dyDescent="0.35">
      <c r="B149" s="8">
        <v>140</v>
      </c>
      <c r="C149" s="8" t="s">
        <v>37</v>
      </c>
      <c r="D149" s="9" t="s">
        <v>38</v>
      </c>
      <c r="E149" s="9">
        <v>800193989</v>
      </c>
      <c r="F149" s="35">
        <v>10469244</v>
      </c>
      <c r="G149" s="35">
        <v>61924207</v>
      </c>
      <c r="H149" s="35">
        <v>25065</v>
      </c>
      <c r="I149" s="9" t="s">
        <v>39</v>
      </c>
      <c r="J149" s="9" t="s">
        <v>40</v>
      </c>
      <c r="K149" s="9" t="s">
        <v>207</v>
      </c>
      <c r="L149" s="33">
        <v>1200</v>
      </c>
      <c r="M149" s="9" t="s">
        <v>687</v>
      </c>
      <c r="N149" s="35">
        <v>576853</v>
      </c>
      <c r="O149" s="37" t="s">
        <v>159</v>
      </c>
      <c r="P149" s="36">
        <v>42374</v>
      </c>
      <c r="Q149" s="36">
        <v>42374</v>
      </c>
      <c r="R149" s="36">
        <v>42375</v>
      </c>
      <c r="S149" s="35" t="s">
        <v>43</v>
      </c>
      <c r="T149" s="35">
        <v>84081034</v>
      </c>
      <c r="U149" s="9" t="s">
        <v>188</v>
      </c>
      <c r="V149" s="9" t="s">
        <v>48</v>
      </c>
      <c r="W149" s="27" t="s">
        <v>991</v>
      </c>
      <c r="X149" s="29">
        <v>0</v>
      </c>
      <c r="Y149" s="9" t="s">
        <v>865</v>
      </c>
      <c r="Z149" s="9" t="s">
        <v>1538</v>
      </c>
      <c r="AA149" s="63">
        <f t="shared" si="4"/>
        <v>6.0514372163388811E-4</v>
      </c>
      <c r="AB149" s="9" t="s">
        <v>1538</v>
      </c>
      <c r="AC149" s="63">
        <f t="shared" si="5"/>
        <v>5.2950075642965201E-4</v>
      </c>
      <c r="AD149" s="9" t="s">
        <v>1538</v>
      </c>
    </row>
    <row r="150" spans="2:30" s="11" customFormat="1" ht="227.25" customHeight="1" x14ac:dyDescent="0.35">
      <c r="B150" s="8">
        <v>141</v>
      </c>
      <c r="C150" s="8" t="s">
        <v>37</v>
      </c>
      <c r="D150" s="9" t="s">
        <v>38</v>
      </c>
      <c r="E150" s="9">
        <v>800193989</v>
      </c>
      <c r="F150" s="35">
        <v>10469244</v>
      </c>
      <c r="G150" s="35">
        <v>61924224</v>
      </c>
      <c r="H150" s="35">
        <v>25065</v>
      </c>
      <c r="I150" s="9" t="s">
        <v>39</v>
      </c>
      <c r="J150" s="9" t="s">
        <v>40</v>
      </c>
      <c r="K150" s="9" t="s">
        <v>208</v>
      </c>
      <c r="L150" s="33">
        <v>257100</v>
      </c>
      <c r="M150" s="9" t="s">
        <v>687</v>
      </c>
      <c r="N150" s="35">
        <v>576853</v>
      </c>
      <c r="O150" s="37" t="s">
        <v>209</v>
      </c>
      <c r="P150" s="36">
        <v>42374</v>
      </c>
      <c r="Q150" s="36">
        <v>42374</v>
      </c>
      <c r="R150" s="36">
        <v>42375</v>
      </c>
      <c r="S150" s="35" t="s">
        <v>43</v>
      </c>
      <c r="T150" s="35">
        <v>84081034</v>
      </c>
      <c r="U150" s="9" t="s">
        <v>188</v>
      </c>
      <c r="V150" s="9" t="s">
        <v>48</v>
      </c>
      <c r="W150" s="27" t="s">
        <v>992</v>
      </c>
      <c r="X150" s="29">
        <v>0</v>
      </c>
      <c r="Y150" s="9" t="s">
        <v>865</v>
      </c>
      <c r="Z150" s="9" t="s">
        <v>1538</v>
      </c>
      <c r="AA150" s="63">
        <f t="shared" si="4"/>
        <v>6.0514372163388811E-4</v>
      </c>
      <c r="AB150" s="9" t="s">
        <v>1538</v>
      </c>
      <c r="AC150" s="63">
        <f t="shared" si="5"/>
        <v>5.2950075642965201E-4</v>
      </c>
      <c r="AD150" s="9" t="s">
        <v>1538</v>
      </c>
    </row>
    <row r="151" spans="2:30" s="11" customFormat="1" ht="227.25" customHeight="1" x14ac:dyDescent="0.35">
      <c r="B151" s="8">
        <v>142</v>
      </c>
      <c r="C151" s="8" t="s">
        <v>37</v>
      </c>
      <c r="D151" s="9" t="s">
        <v>38</v>
      </c>
      <c r="E151" s="9">
        <v>800193989</v>
      </c>
      <c r="F151" s="35">
        <v>10469244</v>
      </c>
      <c r="G151" s="35">
        <v>61924208</v>
      </c>
      <c r="H151" s="35">
        <v>25065</v>
      </c>
      <c r="I151" s="9" t="s">
        <v>39</v>
      </c>
      <c r="J151" s="9" t="s">
        <v>40</v>
      </c>
      <c r="K151" s="9" t="s">
        <v>70</v>
      </c>
      <c r="L151" s="33">
        <v>500</v>
      </c>
      <c r="M151" s="9" t="s">
        <v>687</v>
      </c>
      <c r="N151" s="35">
        <v>576853</v>
      </c>
      <c r="O151" s="37" t="s">
        <v>136</v>
      </c>
      <c r="P151" s="36">
        <v>42374</v>
      </c>
      <c r="Q151" s="36">
        <v>42374</v>
      </c>
      <c r="R151" s="36">
        <v>42375</v>
      </c>
      <c r="S151" s="35" t="s">
        <v>43</v>
      </c>
      <c r="T151" s="35">
        <v>84081034</v>
      </c>
      <c r="U151" s="9" t="s">
        <v>188</v>
      </c>
      <c r="V151" s="9" t="s">
        <v>45</v>
      </c>
      <c r="W151" s="27" t="s">
        <v>993</v>
      </c>
      <c r="X151" s="29">
        <v>20</v>
      </c>
      <c r="Y151" s="9" t="s">
        <v>865</v>
      </c>
      <c r="Z151" s="9" t="s">
        <v>1538</v>
      </c>
      <c r="AA151" s="63">
        <f t="shared" si="4"/>
        <v>6.0514372163388811E-4</v>
      </c>
      <c r="AB151" s="9" t="s">
        <v>1538</v>
      </c>
      <c r="AC151" s="63">
        <f t="shared" si="5"/>
        <v>5.2950075642965201E-4</v>
      </c>
      <c r="AD151" s="9" t="s">
        <v>1538</v>
      </c>
    </row>
    <row r="152" spans="2:30" s="11" customFormat="1" ht="227.25" customHeight="1" x14ac:dyDescent="0.35">
      <c r="B152" s="8">
        <v>143</v>
      </c>
      <c r="C152" s="8" t="s">
        <v>37</v>
      </c>
      <c r="D152" s="9" t="s">
        <v>38</v>
      </c>
      <c r="E152" s="9">
        <v>800193989</v>
      </c>
      <c r="F152" s="35">
        <v>10469244</v>
      </c>
      <c r="G152" s="35">
        <v>61924219</v>
      </c>
      <c r="H152" s="35">
        <v>25065</v>
      </c>
      <c r="I152" s="9" t="s">
        <v>39</v>
      </c>
      <c r="J152" s="9" t="s">
        <v>40</v>
      </c>
      <c r="K152" s="9" t="s">
        <v>179</v>
      </c>
      <c r="L152" s="33">
        <v>42700</v>
      </c>
      <c r="M152" s="9" t="s">
        <v>687</v>
      </c>
      <c r="N152" s="35">
        <v>576853</v>
      </c>
      <c r="O152" s="37" t="s">
        <v>173</v>
      </c>
      <c r="P152" s="36">
        <v>42374</v>
      </c>
      <c r="Q152" s="36">
        <v>42374</v>
      </c>
      <c r="R152" s="36">
        <v>42375</v>
      </c>
      <c r="S152" s="35" t="s">
        <v>43</v>
      </c>
      <c r="T152" s="35">
        <v>84081034</v>
      </c>
      <c r="U152" s="9" t="s">
        <v>188</v>
      </c>
      <c r="V152" s="9" t="s">
        <v>48</v>
      </c>
      <c r="W152" s="27" t="s">
        <v>994</v>
      </c>
      <c r="X152" s="29">
        <v>0</v>
      </c>
      <c r="Y152" s="9" t="s">
        <v>865</v>
      </c>
      <c r="Z152" s="9" t="s">
        <v>1538</v>
      </c>
      <c r="AA152" s="63">
        <f t="shared" si="4"/>
        <v>6.0514372163388811E-4</v>
      </c>
      <c r="AB152" s="9" t="s">
        <v>1538</v>
      </c>
      <c r="AC152" s="63">
        <f t="shared" si="5"/>
        <v>5.2950075642965201E-4</v>
      </c>
      <c r="AD152" s="9" t="s">
        <v>1538</v>
      </c>
    </row>
    <row r="153" spans="2:30" s="11" customFormat="1" ht="227.25" customHeight="1" x14ac:dyDescent="0.35">
      <c r="B153" s="8">
        <v>144</v>
      </c>
      <c r="C153" s="8" t="s">
        <v>37</v>
      </c>
      <c r="D153" s="9" t="s">
        <v>38</v>
      </c>
      <c r="E153" s="9">
        <v>800193989</v>
      </c>
      <c r="F153" s="35">
        <v>10469244</v>
      </c>
      <c r="G153" s="35">
        <v>61924218</v>
      </c>
      <c r="H153" s="35">
        <v>25065</v>
      </c>
      <c r="I153" s="9" t="s">
        <v>39</v>
      </c>
      <c r="J153" s="9" t="s">
        <v>40</v>
      </c>
      <c r="K153" s="9" t="s">
        <v>181</v>
      </c>
      <c r="L153" s="33">
        <v>50300</v>
      </c>
      <c r="M153" s="9" t="s">
        <v>687</v>
      </c>
      <c r="N153" s="35">
        <v>576853</v>
      </c>
      <c r="O153" s="37" t="s">
        <v>72</v>
      </c>
      <c r="P153" s="36">
        <v>42374</v>
      </c>
      <c r="Q153" s="36">
        <v>42374</v>
      </c>
      <c r="R153" s="36">
        <v>42375</v>
      </c>
      <c r="S153" s="35" t="s">
        <v>43</v>
      </c>
      <c r="T153" s="35">
        <v>84081034</v>
      </c>
      <c r="U153" s="9" t="s">
        <v>188</v>
      </c>
      <c r="V153" s="9" t="s">
        <v>48</v>
      </c>
      <c r="W153" s="27" t="s">
        <v>995</v>
      </c>
      <c r="X153" s="29">
        <v>0</v>
      </c>
      <c r="Y153" s="9" t="s">
        <v>865</v>
      </c>
      <c r="Z153" s="9" t="s">
        <v>1538</v>
      </c>
      <c r="AA153" s="63">
        <f t="shared" si="4"/>
        <v>6.0514372163388811E-4</v>
      </c>
      <c r="AB153" s="9" t="s">
        <v>1538</v>
      </c>
      <c r="AC153" s="63">
        <f t="shared" si="5"/>
        <v>5.2950075642965201E-4</v>
      </c>
      <c r="AD153" s="9" t="s">
        <v>1538</v>
      </c>
    </row>
    <row r="154" spans="2:30" s="11" customFormat="1" ht="227.25" customHeight="1" x14ac:dyDescent="0.35">
      <c r="B154" s="8">
        <v>145</v>
      </c>
      <c r="C154" s="8" t="s">
        <v>37</v>
      </c>
      <c r="D154" s="9" t="s">
        <v>38</v>
      </c>
      <c r="E154" s="9">
        <v>800193989</v>
      </c>
      <c r="F154" s="35">
        <v>10469244</v>
      </c>
      <c r="G154" s="35">
        <v>61924229</v>
      </c>
      <c r="H154" s="35">
        <v>25065</v>
      </c>
      <c r="I154" s="9" t="s">
        <v>39</v>
      </c>
      <c r="J154" s="9" t="s">
        <v>40</v>
      </c>
      <c r="K154" s="9" t="s">
        <v>210</v>
      </c>
      <c r="L154" s="33">
        <v>53300</v>
      </c>
      <c r="M154" s="9" t="s">
        <v>687</v>
      </c>
      <c r="N154" s="35">
        <v>576853</v>
      </c>
      <c r="O154" s="37" t="s">
        <v>211</v>
      </c>
      <c r="P154" s="36">
        <v>42374</v>
      </c>
      <c r="Q154" s="36">
        <v>42374</v>
      </c>
      <c r="R154" s="36">
        <v>42375</v>
      </c>
      <c r="S154" s="35" t="s">
        <v>43</v>
      </c>
      <c r="T154" s="35">
        <v>84081034</v>
      </c>
      <c r="U154" s="9" t="s">
        <v>188</v>
      </c>
      <c r="V154" s="9" t="s">
        <v>48</v>
      </c>
      <c r="W154" s="27" t="s">
        <v>996</v>
      </c>
      <c r="X154" s="29">
        <v>0</v>
      </c>
      <c r="Y154" s="9" t="s">
        <v>865</v>
      </c>
      <c r="Z154" s="9" t="s">
        <v>1538</v>
      </c>
      <c r="AA154" s="63">
        <f t="shared" si="4"/>
        <v>6.0514372163388811E-4</v>
      </c>
      <c r="AB154" s="9" t="s">
        <v>1538</v>
      </c>
      <c r="AC154" s="63">
        <f t="shared" si="5"/>
        <v>5.2950075642965201E-4</v>
      </c>
      <c r="AD154" s="9" t="s">
        <v>1538</v>
      </c>
    </row>
    <row r="155" spans="2:30" s="11" customFormat="1" ht="227.25" customHeight="1" x14ac:dyDescent="0.35">
      <c r="B155" s="8">
        <v>146</v>
      </c>
      <c r="C155" s="8" t="s">
        <v>37</v>
      </c>
      <c r="D155" s="9" t="s">
        <v>38</v>
      </c>
      <c r="E155" s="9">
        <v>800193989</v>
      </c>
      <c r="F155" s="35">
        <v>10469258</v>
      </c>
      <c r="G155" s="35">
        <v>61924271</v>
      </c>
      <c r="H155" s="35">
        <v>25065</v>
      </c>
      <c r="I155" s="9" t="s">
        <v>39</v>
      </c>
      <c r="J155" s="9" t="s">
        <v>40</v>
      </c>
      <c r="K155" s="9" t="s">
        <v>78</v>
      </c>
      <c r="L155" s="33">
        <v>4300</v>
      </c>
      <c r="M155" s="9" t="s">
        <v>687</v>
      </c>
      <c r="N155" s="35">
        <v>578500</v>
      </c>
      <c r="O155" s="37" t="s">
        <v>140</v>
      </c>
      <c r="P155" s="36">
        <v>42401</v>
      </c>
      <c r="Q155" s="36">
        <v>42407</v>
      </c>
      <c r="R155" s="36">
        <v>42407</v>
      </c>
      <c r="S155" s="35" t="s">
        <v>43</v>
      </c>
      <c r="T155" s="35">
        <v>40942092</v>
      </c>
      <c r="U155" s="9" t="s">
        <v>212</v>
      </c>
      <c r="V155" s="9" t="s">
        <v>45</v>
      </c>
      <c r="W155" s="27" t="s">
        <v>997</v>
      </c>
      <c r="X155" s="29">
        <v>13</v>
      </c>
      <c r="Y155" s="9" t="s">
        <v>865</v>
      </c>
      <c r="Z155" s="9" t="s">
        <v>1538</v>
      </c>
      <c r="AA155" s="63">
        <f t="shared" si="4"/>
        <v>6.0514372163388811E-4</v>
      </c>
      <c r="AB155" s="9" t="s">
        <v>1538</v>
      </c>
      <c r="AC155" s="63">
        <f t="shared" si="5"/>
        <v>5.2950075642965201E-4</v>
      </c>
      <c r="AD155" s="9" t="s">
        <v>1538</v>
      </c>
    </row>
    <row r="156" spans="2:30" s="11" customFormat="1" ht="227.25" customHeight="1" x14ac:dyDescent="0.35">
      <c r="B156" s="8">
        <v>147</v>
      </c>
      <c r="C156" s="8" t="s">
        <v>37</v>
      </c>
      <c r="D156" s="9" t="s">
        <v>38</v>
      </c>
      <c r="E156" s="9">
        <v>800193989</v>
      </c>
      <c r="F156" s="35">
        <v>10469258</v>
      </c>
      <c r="G156" s="35">
        <v>61924274</v>
      </c>
      <c r="H156" s="35">
        <v>25065</v>
      </c>
      <c r="I156" s="9" t="s">
        <v>39</v>
      </c>
      <c r="J156" s="9" t="s">
        <v>40</v>
      </c>
      <c r="K156" s="9" t="s">
        <v>180</v>
      </c>
      <c r="L156" s="33">
        <v>45300</v>
      </c>
      <c r="M156" s="9" t="s">
        <v>687</v>
      </c>
      <c r="N156" s="35">
        <v>578500</v>
      </c>
      <c r="O156" s="37" t="s">
        <v>56</v>
      </c>
      <c r="P156" s="36">
        <v>42401</v>
      </c>
      <c r="Q156" s="36">
        <v>42407</v>
      </c>
      <c r="R156" s="36">
        <v>42407</v>
      </c>
      <c r="S156" s="35" t="s">
        <v>43</v>
      </c>
      <c r="T156" s="35">
        <v>40942092</v>
      </c>
      <c r="U156" s="9" t="s">
        <v>212</v>
      </c>
      <c r="V156" s="9" t="s">
        <v>48</v>
      </c>
      <c r="W156" s="27" t="s">
        <v>998</v>
      </c>
      <c r="X156" s="29">
        <v>0</v>
      </c>
      <c r="Y156" s="9" t="s">
        <v>865</v>
      </c>
      <c r="Z156" s="9" t="s">
        <v>1538</v>
      </c>
      <c r="AA156" s="63">
        <f t="shared" si="4"/>
        <v>6.0514372163388811E-4</v>
      </c>
      <c r="AB156" s="9" t="s">
        <v>1538</v>
      </c>
      <c r="AC156" s="63">
        <f t="shared" si="5"/>
        <v>5.2950075642965201E-4</v>
      </c>
      <c r="AD156" s="9" t="s">
        <v>1538</v>
      </c>
    </row>
    <row r="157" spans="2:30" s="11" customFormat="1" ht="227.25" customHeight="1" x14ac:dyDescent="0.35">
      <c r="B157" s="8">
        <v>148</v>
      </c>
      <c r="C157" s="8" t="s">
        <v>37</v>
      </c>
      <c r="D157" s="9" t="s">
        <v>38</v>
      </c>
      <c r="E157" s="9">
        <v>800193989</v>
      </c>
      <c r="F157" s="35">
        <v>10469258</v>
      </c>
      <c r="G157" s="35">
        <v>61924270</v>
      </c>
      <c r="H157" s="35">
        <v>25065</v>
      </c>
      <c r="I157" s="9" t="s">
        <v>39</v>
      </c>
      <c r="J157" s="9" t="s">
        <v>40</v>
      </c>
      <c r="K157" s="9" t="s">
        <v>51</v>
      </c>
      <c r="L157" s="33">
        <v>4400</v>
      </c>
      <c r="M157" s="9" t="s">
        <v>687</v>
      </c>
      <c r="N157" s="35">
        <v>578500</v>
      </c>
      <c r="O157" s="37" t="s">
        <v>52</v>
      </c>
      <c r="P157" s="36">
        <v>42401</v>
      </c>
      <c r="Q157" s="36">
        <v>42407</v>
      </c>
      <c r="R157" s="36">
        <v>42407</v>
      </c>
      <c r="S157" s="35" t="s">
        <v>43</v>
      </c>
      <c r="T157" s="35">
        <v>40942092</v>
      </c>
      <c r="U157" s="9" t="s">
        <v>212</v>
      </c>
      <c r="V157" s="9" t="s">
        <v>48</v>
      </c>
      <c r="W157" s="27" t="s">
        <v>999</v>
      </c>
      <c r="X157" s="29">
        <v>0</v>
      </c>
      <c r="Y157" s="9" t="s">
        <v>865</v>
      </c>
      <c r="Z157" s="9" t="s">
        <v>1538</v>
      </c>
      <c r="AA157" s="63">
        <f t="shared" si="4"/>
        <v>6.0514372163388811E-4</v>
      </c>
      <c r="AB157" s="9" t="s">
        <v>1538</v>
      </c>
      <c r="AC157" s="63">
        <f t="shared" si="5"/>
        <v>5.2950075642965201E-4</v>
      </c>
      <c r="AD157" s="9" t="s">
        <v>1538</v>
      </c>
    </row>
    <row r="158" spans="2:30" s="11" customFormat="1" ht="227.25" customHeight="1" x14ac:dyDescent="0.35">
      <c r="B158" s="8">
        <v>149</v>
      </c>
      <c r="C158" s="8" t="s">
        <v>37</v>
      </c>
      <c r="D158" s="9" t="s">
        <v>38</v>
      </c>
      <c r="E158" s="9">
        <v>800193989</v>
      </c>
      <c r="F158" s="35">
        <v>10469258</v>
      </c>
      <c r="G158" s="35">
        <v>61924268</v>
      </c>
      <c r="H158" s="35">
        <v>25065</v>
      </c>
      <c r="I158" s="9" t="s">
        <v>39</v>
      </c>
      <c r="J158" s="9" t="s">
        <v>40</v>
      </c>
      <c r="K158" s="9" t="s">
        <v>41</v>
      </c>
      <c r="L158" s="33">
        <v>1000</v>
      </c>
      <c r="M158" s="9" t="s">
        <v>687</v>
      </c>
      <c r="N158" s="35">
        <v>578500</v>
      </c>
      <c r="O158" s="37" t="s">
        <v>136</v>
      </c>
      <c r="P158" s="36">
        <v>42401</v>
      </c>
      <c r="Q158" s="36">
        <v>42407</v>
      </c>
      <c r="R158" s="36">
        <v>42407</v>
      </c>
      <c r="S158" s="35" t="s">
        <v>43</v>
      </c>
      <c r="T158" s="35">
        <v>40942092</v>
      </c>
      <c r="U158" s="9" t="s">
        <v>212</v>
      </c>
      <c r="V158" s="9" t="s">
        <v>45</v>
      </c>
      <c r="W158" s="27" t="s">
        <v>1000</v>
      </c>
      <c r="X158" s="29">
        <v>40</v>
      </c>
      <c r="Y158" s="9" t="s">
        <v>865</v>
      </c>
      <c r="Z158" s="9" t="s">
        <v>1538</v>
      </c>
      <c r="AA158" s="63">
        <f t="shared" si="4"/>
        <v>6.0514372163388811E-4</v>
      </c>
      <c r="AB158" s="9" t="s">
        <v>1538</v>
      </c>
      <c r="AC158" s="63">
        <f t="shared" si="5"/>
        <v>5.2950075642965201E-4</v>
      </c>
      <c r="AD158" s="9" t="s">
        <v>1538</v>
      </c>
    </row>
    <row r="159" spans="2:30" s="11" customFormat="1" ht="227.25" customHeight="1" x14ac:dyDescent="0.35">
      <c r="B159" s="8">
        <v>150</v>
      </c>
      <c r="C159" s="8" t="s">
        <v>37</v>
      </c>
      <c r="D159" s="9" t="s">
        <v>38</v>
      </c>
      <c r="E159" s="9">
        <v>800193989</v>
      </c>
      <c r="F159" s="35">
        <v>10469258</v>
      </c>
      <c r="G159" s="35">
        <v>61924267</v>
      </c>
      <c r="H159" s="35">
        <v>25065</v>
      </c>
      <c r="I159" s="9" t="s">
        <v>39</v>
      </c>
      <c r="J159" s="9" t="s">
        <v>40</v>
      </c>
      <c r="K159" s="9" t="s">
        <v>75</v>
      </c>
      <c r="L159" s="33">
        <v>200</v>
      </c>
      <c r="M159" s="9" t="s">
        <v>687</v>
      </c>
      <c r="N159" s="35">
        <v>578500</v>
      </c>
      <c r="O159" s="37" t="s">
        <v>145</v>
      </c>
      <c r="P159" s="36">
        <v>42401</v>
      </c>
      <c r="Q159" s="36">
        <v>42407</v>
      </c>
      <c r="R159" s="36">
        <v>42407</v>
      </c>
      <c r="S159" s="35" t="s">
        <v>43</v>
      </c>
      <c r="T159" s="35">
        <v>40942092</v>
      </c>
      <c r="U159" s="9" t="s">
        <v>212</v>
      </c>
      <c r="V159" s="9" t="s">
        <v>45</v>
      </c>
      <c r="W159" s="27" t="s">
        <v>1001</v>
      </c>
      <c r="X159" s="29">
        <v>10</v>
      </c>
      <c r="Y159" s="9" t="s">
        <v>865</v>
      </c>
      <c r="Z159" s="9" t="s">
        <v>1538</v>
      </c>
      <c r="AA159" s="63">
        <f t="shared" si="4"/>
        <v>6.0514372163388811E-4</v>
      </c>
      <c r="AB159" s="9" t="s">
        <v>1538</v>
      </c>
      <c r="AC159" s="63">
        <f t="shared" si="5"/>
        <v>5.2950075642965201E-4</v>
      </c>
      <c r="AD159" s="9" t="s">
        <v>1538</v>
      </c>
    </row>
    <row r="160" spans="2:30" s="11" customFormat="1" ht="227.25" customHeight="1" x14ac:dyDescent="0.35">
      <c r="B160" s="8">
        <v>151</v>
      </c>
      <c r="C160" s="8" t="s">
        <v>37</v>
      </c>
      <c r="D160" s="9" t="s">
        <v>38</v>
      </c>
      <c r="E160" s="9">
        <v>800193989</v>
      </c>
      <c r="F160" s="35">
        <v>10469258</v>
      </c>
      <c r="G160" s="35">
        <v>61924273</v>
      </c>
      <c r="H160" s="35">
        <v>25065</v>
      </c>
      <c r="I160" s="9" t="s">
        <v>39</v>
      </c>
      <c r="J160" s="9" t="s">
        <v>40</v>
      </c>
      <c r="K160" s="9" t="s">
        <v>213</v>
      </c>
      <c r="L160" s="33">
        <v>77600</v>
      </c>
      <c r="M160" s="9" t="s">
        <v>687</v>
      </c>
      <c r="N160" s="35">
        <v>578500</v>
      </c>
      <c r="O160" s="37" t="s">
        <v>47</v>
      </c>
      <c r="P160" s="36">
        <v>42401</v>
      </c>
      <c r="Q160" s="36">
        <v>42407</v>
      </c>
      <c r="R160" s="36">
        <v>42407</v>
      </c>
      <c r="S160" s="35" t="s">
        <v>43</v>
      </c>
      <c r="T160" s="35">
        <v>40942092</v>
      </c>
      <c r="U160" s="9" t="s">
        <v>212</v>
      </c>
      <c r="V160" s="9" t="s">
        <v>48</v>
      </c>
      <c r="W160" s="27" t="s">
        <v>1002</v>
      </c>
      <c r="X160" s="28">
        <v>0</v>
      </c>
      <c r="Y160" s="9" t="s">
        <v>865</v>
      </c>
      <c r="Z160" s="9" t="s">
        <v>1538</v>
      </c>
      <c r="AA160" s="63">
        <f t="shared" si="4"/>
        <v>6.0514372163388811E-4</v>
      </c>
      <c r="AB160" s="9" t="s">
        <v>1538</v>
      </c>
      <c r="AC160" s="63">
        <f t="shared" si="5"/>
        <v>5.2950075642965201E-4</v>
      </c>
      <c r="AD160" s="9" t="s">
        <v>1538</v>
      </c>
    </row>
    <row r="161" spans="2:30" s="11" customFormat="1" ht="227.25" customHeight="1" x14ac:dyDescent="0.35">
      <c r="B161" s="8">
        <v>152</v>
      </c>
      <c r="C161" s="8" t="s">
        <v>37</v>
      </c>
      <c r="D161" s="9" t="s">
        <v>38</v>
      </c>
      <c r="E161" s="9">
        <v>800193989</v>
      </c>
      <c r="F161" s="35">
        <v>10469258</v>
      </c>
      <c r="G161" s="35">
        <v>61924269</v>
      </c>
      <c r="H161" s="35">
        <v>25065</v>
      </c>
      <c r="I161" s="9" t="s">
        <v>39</v>
      </c>
      <c r="J161" s="9" t="s">
        <v>40</v>
      </c>
      <c r="K161" s="9" t="s">
        <v>214</v>
      </c>
      <c r="L161" s="33">
        <v>19100</v>
      </c>
      <c r="M161" s="9" t="s">
        <v>687</v>
      </c>
      <c r="N161" s="35">
        <v>578500</v>
      </c>
      <c r="O161" s="37" t="s">
        <v>215</v>
      </c>
      <c r="P161" s="36">
        <v>42401</v>
      </c>
      <c r="Q161" s="36">
        <v>42407</v>
      </c>
      <c r="R161" s="36">
        <v>42407</v>
      </c>
      <c r="S161" s="35" t="s">
        <v>43</v>
      </c>
      <c r="T161" s="35">
        <v>40942092</v>
      </c>
      <c r="U161" s="9" t="s">
        <v>212</v>
      </c>
      <c r="V161" s="9" t="s">
        <v>48</v>
      </c>
      <c r="W161" s="27" t="s">
        <v>1003</v>
      </c>
      <c r="X161" s="29">
        <v>0</v>
      </c>
      <c r="Y161" s="9" t="s">
        <v>865</v>
      </c>
      <c r="Z161" s="9" t="s">
        <v>1538</v>
      </c>
      <c r="AA161" s="63">
        <f t="shared" si="4"/>
        <v>6.0514372163388811E-4</v>
      </c>
      <c r="AB161" s="9" t="s">
        <v>1538</v>
      </c>
      <c r="AC161" s="63">
        <f t="shared" si="5"/>
        <v>5.2950075642965201E-4</v>
      </c>
      <c r="AD161" s="9" t="s">
        <v>1538</v>
      </c>
    </row>
    <row r="162" spans="2:30" s="11" customFormat="1" ht="227.25" customHeight="1" x14ac:dyDescent="0.35">
      <c r="B162" s="8">
        <v>153</v>
      </c>
      <c r="C162" s="8" t="s">
        <v>37</v>
      </c>
      <c r="D162" s="9" t="s">
        <v>38</v>
      </c>
      <c r="E162" s="9">
        <v>800193989</v>
      </c>
      <c r="F162" s="35">
        <v>10469258</v>
      </c>
      <c r="G162" s="35">
        <v>61924272</v>
      </c>
      <c r="H162" s="35">
        <v>25065</v>
      </c>
      <c r="I162" s="9" t="s">
        <v>39</v>
      </c>
      <c r="J162" s="9" t="s">
        <v>40</v>
      </c>
      <c r="K162" s="9" t="s">
        <v>59</v>
      </c>
      <c r="L162" s="33">
        <v>1800</v>
      </c>
      <c r="M162" s="9" t="s">
        <v>687</v>
      </c>
      <c r="N162" s="35">
        <v>578500</v>
      </c>
      <c r="O162" s="37" t="s">
        <v>60</v>
      </c>
      <c r="P162" s="36">
        <v>42401</v>
      </c>
      <c r="Q162" s="36">
        <v>42407</v>
      </c>
      <c r="R162" s="36">
        <v>42407</v>
      </c>
      <c r="S162" s="35" t="s">
        <v>43</v>
      </c>
      <c r="T162" s="35">
        <v>40942092</v>
      </c>
      <c r="U162" s="9" t="s">
        <v>212</v>
      </c>
      <c r="V162" s="9" t="s">
        <v>48</v>
      </c>
      <c r="W162" s="27" t="s">
        <v>1004</v>
      </c>
      <c r="X162" s="29">
        <v>0</v>
      </c>
      <c r="Y162" s="9" t="s">
        <v>865</v>
      </c>
      <c r="Z162" s="9" t="s">
        <v>1538</v>
      </c>
      <c r="AA162" s="63">
        <f t="shared" si="4"/>
        <v>6.0514372163388811E-4</v>
      </c>
      <c r="AB162" s="9" t="s">
        <v>1538</v>
      </c>
      <c r="AC162" s="63">
        <f t="shared" si="5"/>
        <v>5.2950075642965201E-4</v>
      </c>
      <c r="AD162" s="9" t="s">
        <v>1538</v>
      </c>
    </row>
    <row r="163" spans="2:30" s="11" customFormat="1" ht="227.25" customHeight="1" x14ac:dyDescent="0.35">
      <c r="B163" s="8">
        <v>154</v>
      </c>
      <c r="C163" s="8" t="s">
        <v>37</v>
      </c>
      <c r="D163" s="9" t="s">
        <v>38</v>
      </c>
      <c r="E163" s="9">
        <v>800193989</v>
      </c>
      <c r="F163" s="35">
        <v>10469270</v>
      </c>
      <c r="G163" s="35">
        <v>61924277</v>
      </c>
      <c r="H163" s="35">
        <v>25065</v>
      </c>
      <c r="I163" s="9" t="s">
        <v>39</v>
      </c>
      <c r="J163" s="9" t="s">
        <v>40</v>
      </c>
      <c r="K163" s="9" t="s">
        <v>59</v>
      </c>
      <c r="L163" s="33">
        <v>1800</v>
      </c>
      <c r="M163" s="9" t="s">
        <v>687</v>
      </c>
      <c r="N163" s="35">
        <v>580140</v>
      </c>
      <c r="O163" s="37" t="s">
        <v>60</v>
      </c>
      <c r="P163" s="36">
        <v>42417</v>
      </c>
      <c r="Q163" s="36">
        <v>42417</v>
      </c>
      <c r="R163" s="36">
        <v>42417</v>
      </c>
      <c r="S163" s="35" t="s">
        <v>43</v>
      </c>
      <c r="T163" s="35">
        <v>1118825859</v>
      </c>
      <c r="U163" s="9" t="s">
        <v>216</v>
      </c>
      <c r="V163" s="9" t="s">
        <v>48</v>
      </c>
      <c r="W163" s="27" t="s">
        <v>1005</v>
      </c>
      <c r="X163" s="29">
        <v>0</v>
      </c>
      <c r="Y163" s="9" t="s">
        <v>865</v>
      </c>
      <c r="Z163" s="9" t="s">
        <v>1538</v>
      </c>
      <c r="AA163" s="63">
        <f t="shared" si="4"/>
        <v>6.0514372163388811E-4</v>
      </c>
      <c r="AB163" s="9" t="s">
        <v>1538</v>
      </c>
      <c r="AC163" s="63">
        <f t="shared" si="5"/>
        <v>5.2950075642965201E-4</v>
      </c>
      <c r="AD163" s="9" t="s">
        <v>1538</v>
      </c>
    </row>
    <row r="164" spans="2:30" s="11" customFormat="1" ht="227.25" customHeight="1" x14ac:dyDescent="0.35">
      <c r="B164" s="8">
        <v>155</v>
      </c>
      <c r="C164" s="8" t="s">
        <v>37</v>
      </c>
      <c r="D164" s="9" t="s">
        <v>38</v>
      </c>
      <c r="E164" s="9">
        <v>800193989</v>
      </c>
      <c r="F164" s="35">
        <v>10469270</v>
      </c>
      <c r="G164" s="35">
        <v>61924276</v>
      </c>
      <c r="H164" s="35">
        <v>25065</v>
      </c>
      <c r="I164" s="9" t="s">
        <v>39</v>
      </c>
      <c r="J164" s="9" t="s">
        <v>40</v>
      </c>
      <c r="K164" s="9" t="s">
        <v>70</v>
      </c>
      <c r="L164" s="33">
        <v>500</v>
      </c>
      <c r="M164" s="9" t="s">
        <v>687</v>
      </c>
      <c r="N164" s="35">
        <v>580140</v>
      </c>
      <c r="O164" s="37" t="s">
        <v>143</v>
      </c>
      <c r="P164" s="36">
        <v>42417</v>
      </c>
      <c r="Q164" s="36">
        <v>42417</v>
      </c>
      <c r="R164" s="36">
        <v>42417</v>
      </c>
      <c r="S164" s="35" t="s">
        <v>43</v>
      </c>
      <c r="T164" s="35">
        <v>1118825859</v>
      </c>
      <c r="U164" s="9" t="s">
        <v>216</v>
      </c>
      <c r="V164" s="9" t="s">
        <v>45</v>
      </c>
      <c r="W164" s="27" t="s">
        <v>1006</v>
      </c>
      <c r="X164" s="29">
        <v>20</v>
      </c>
      <c r="Y164" s="9" t="s">
        <v>865</v>
      </c>
      <c r="Z164" s="9" t="s">
        <v>1538</v>
      </c>
      <c r="AA164" s="63">
        <f t="shared" si="4"/>
        <v>6.0514372163388811E-4</v>
      </c>
      <c r="AB164" s="9" t="s">
        <v>1538</v>
      </c>
      <c r="AC164" s="63">
        <f t="shared" si="5"/>
        <v>5.2950075642965201E-4</v>
      </c>
      <c r="AD164" s="9" t="s">
        <v>1538</v>
      </c>
    </row>
    <row r="165" spans="2:30" s="11" customFormat="1" ht="227.25" customHeight="1" x14ac:dyDescent="0.35">
      <c r="B165" s="8">
        <v>156</v>
      </c>
      <c r="C165" s="8" t="s">
        <v>37</v>
      </c>
      <c r="D165" s="9" t="s">
        <v>38</v>
      </c>
      <c r="E165" s="9">
        <v>800193989</v>
      </c>
      <c r="F165" s="35">
        <v>10469270</v>
      </c>
      <c r="G165" s="35">
        <v>61924278</v>
      </c>
      <c r="H165" s="35">
        <v>25065</v>
      </c>
      <c r="I165" s="9" t="s">
        <v>39</v>
      </c>
      <c r="J165" s="9" t="s">
        <v>40</v>
      </c>
      <c r="K165" s="9" t="s">
        <v>181</v>
      </c>
      <c r="L165" s="33">
        <v>50300</v>
      </c>
      <c r="M165" s="9" t="s">
        <v>687</v>
      </c>
      <c r="N165" s="35">
        <v>580140</v>
      </c>
      <c r="O165" s="37" t="s">
        <v>217</v>
      </c>
      <c r="P165" s="36">
        <v>42417</v>
      </c>
      <c r="Q165" s="36">
        <v>42417</v>
      </c>
      <c r="R165" s="36">
        <v>42417</v>
      </c>
      <c r="S165" s="35" t="s">
        <v>43</v>
      </c>
      <c r="T165" s="35">
        <v>1118825859</v>
      </c>
      <c r="U165" s="9" t="s">
        <v>216</v>
      </c>
      <c r="V165" s="9" t="s">
        <v>48</v>
      </c>
      <c r="W165" s="27" t="s">
        <v>1007</v>
      </c>
      <c r="X165" s="29">
        <v>0</v>
      </c>
      <c r="Y165" s="9" t="s">
        <v>865</v>
      </c>
      <c r="Z165" s="9" t="s">
        <v>1538</v>
      </c>
      <c r="AA165" s="63">
        <f t="shared" si="4"/>
        <v>6.0514372163388811E-4</v>
      </c>
      <c r="AB165" s="9" t="s">
        <v>1538</v>
      </c>
      <c r="AC165" s="63">
        <f t="shared" si="5"/>
        <v>5.2950075642965201E-4</v>
      </c>
      <c r="AD165" s="9" t="s">
        <v>1538</v>
      </c>
    </row>
    <row r="166" spans="2:30" s="11" customFormat="1" ht="227.25" customHeight="1" x14ac:dyDescent="0.35">
      <c r="B166" s="8">
        <v>157</v>
      </c>
      <c r="C166" s="8" t="s">
        <v>37</v>
      </c>
      <c r="D166" s="9" t="s">
        <v>38</v>
      </c>
      <c r="E166" s="9">
        <v>800193989</v>
      </c>
      <c r="F166" s="35">
        <v>10469270</v>
      </c>
      <c r="G166" s="35">
        <v>61924280</v>
      </c>
      <c r="H166" s="35">
        <v>25065</v>
      </c>
      <c r="I166" s="9" t="s">
        <v>39</v>
      </c>
      <c r="J166" s="9" t="s">
        <v>40</v>
      </c>
      <c r="K166" s="9" t="s">
        <v>218</v>
      </c>
      <c r="L166" s="33">
        <v>16300</v>
      </c>
      <c r="M166" s="9" t="s">
        <v>687</v>
      </c>
      <c r="N166" s="35">
        <v>580140</v>
      </c>
      <c r="O166" s="37" t="s">
        <v>219</v>
      </c>
      <c r="P166" s="36">
        <v>42417</v>
      </c>
      <c r="Q166" s="36">
        <v>42417</v>
      </c>
      <c r="R166" s="36">
        <v>42417</v>
      </c>
      <c r="S166" s="35" t="s">
        <v>43</v>
      </c>
      <c r="T166" s="35">
        <v>1118825859</v>
      </c>
      <c r="U166" s="9" t="s">
        <v>216</v>
      </c>
      <c r="V166" s="9" t="s">
        <v>48</v>
      </c>
      <c r="W166" s="27" t="s">
        <v>1008</v>
      </c>
      <c r="X166" s="33">
        <v>0</v>
      </c>
      <c r="Y166" s="9" t="s">
        <v>865</v>
      </c>
      <c r="Z166" s="9" t="s">
        <v>1538</v>
      </c>
      <c r="AA166" s="63">
        <f t="shared" si="4"/>
        <v>6.0514372163388811E-4</v>
      </c>
      <c r="AB166" s="9" t="s">
        <v>1538</v>
      </c>
      <c r="AC166" s="63">
        <f t="shared" si="5"/>
        <v>5.2950075642965201E-4</v>
      </c>
      <c r="AD166" s="9" t="s">
        <v>1538</v>
      </c>
    </row>
    <row r="167" spans="2:30" s="11" customFormat="1" ht="227.25" customHeight="1" x14ac:dyDescent="0.35">
      <c r="B167" s="8">
        <v>158</v>
      </c>
      <c r="C167" s="8" t="s">
        <v>37</v>
      </c>
      <c r="D167" s="9" t="s">
        <v>38</v>
      </c>
      <c r="E167" s="9">
        <v>800193989</v>
      </c>
      <c r="F167" s="35">
        <v>10469270</v>
      </c>
      <c r="G167" s="35">
        <v>61924279</v>
      </c>
      <c r="H167" s="35">
        <v>25065</v>
      </c>
      <c r="I167" s="9" t="s">
        <v>39</v>
      </c>
      <c r="J167" s="9" t="s">
        <v>40</v>
      </c>
      <c r="K167" s="9" t="s">
        <v>180</v>
      </c>
      <c r="L167" s="33">
        <v>45300</v>
      </c>
      <c r="M167" s="9" t="s">
        <v>687</v>
      </c>
      <c r="N167" s="35">
        <v>580140</v>
      </c>
      <c r="O167" s="37" t="s">
        <v>56</v>
      </c>
      <c r="P167" s="36">
        <v>42417</v>
      </c>
      <c r="Q167" s="36">
        <v>42417</v>
      </c>
      <c r="R167" s="36">
        <v>42417</v>
      </c>
      <c r="S167" s="35" t="s">
        <v>43</v>
      </c>
      <c r="T167" s="35">
        <v>1118825859</v>
      </c>
      <c r="U167" s="9" t="s">
        <v>216</v>
      </c>
      <c r="V167" s="9" t="s">
        <v>48</v>
      </c>
      <c r="W167" s="27" t="s">
        <v>1009</v>
      </c>
      <c r="X167" s="29">
        <v>0</v>
      </c>
      <c r="Y167" s="9" t="s">
        <v>865</v>
      </c>
      <c r="Z167" s="9" t="s">
        <v>1538</v>
      </c>
      <c r="AA167" s="63">
        <f t="shared" si="4"/>
        <v>6.0514372163388811E-4</v>
      </c>
      <c r="AB167" s="9" t="s">
        <v>1538</v>
      </c>
      <c r="AC167" s="63">
        <f t="shared" si="5"/>
        <v>5.2950075642965201E-4</v>
      </c>
      <c r="AD167" s="9" t="s">
        <v>1538</v>
      </c>
    </row>
    <row r="168" spans="2:30" s="11" customFormat="1" ht="227.25" customHeight="1" x14ac:dyDescent="0.35">
      <c r="B168" s="8">
        <v>159</v>
      </c>
      <c r="C168" s="8" t="s">
        <v>37</v>
      </c>
      <c r="D168" s="9" t="s">
        <v>38</v>
      </c>
      <c r="E168" s="9">
        <v>800193989</v>
      </c>
      <c r="F168" s="35">
        <v>10469278</v>
      </c>
      <c r="G168" s="35">
        <v>61924283</v>
      </c>
      <c r="H168" s="35">
        <v>25065</v>
      </c>
      <c r="I168" s="9" t="s">
        <v>39</v>
      </c>
      <c r="J168" s="9" t="s">
        <v>40</v>
      </c>
      <c r="K168" s="9" t="s">
        <v>59</v>
      </c>
      <c r="L168" s="33">
        <v>1800</v>
      </c>
      <c r="M168" s="9" t="s">
        <v>687</v>
      </c>
      <c r="N168" s="35">
        <v>581158</v>
      </c>
      <c r="O168" s="37" t="s">
        <v>60</v>
      </c>
      <c r="P168" s="36">
        <v>42423</v>
      </c>
      <c r="Q168" s="36">
        <v>42423</v>
      </c>
      <c r="R168" s="36">
        <v>42423</v>
      </c>
      <c r="S168" s="35" t="s">
        <v>43</v>
      </c>
      <c r="T168" s="35">
        <v>1118830994</v>
      </c>
      <c r="U168" s="9" t="s">
        <v>220</v>
      </c>
      <c r="V168" s="9" t="s">
        <v>48</v>
      </c>
      <c r="W168" s="27" t="s">
        <v>1010</v>
      </c>
      <c r="X168" s="29">
        <v>0</v>
      </c>
      <c r="Y168" s="9" t="s">
        <v>865</v>
      </c>
      <c r="Z168" s="9" t="s">
        <v>1538</v>
      </c>
      <c r="AA168" s="63">
        <f t="shared" si="4"/>
        <v>6.0514372163388811E-4</v>
      </c>
      <c r="AB168" s="9" t="s">
        <v>1538</v>
      </c>
      <c r="AC168" s="63">
        <f t="shared" si="5"/>
        <v>5.2950075642965201E-4</v>
      </c>
      <c r="AD168" s="9" t="s">
        <v>1538</v>
      </c>
    </row>
    <row r="169" spans="2:30" s="11" customFormat="1" ht="227.25" customHeight="1" x14ac:dyDescent="0.35">
      <c r="B169" s="8">
        <v>160</v>
      </c>
      <c r="C169" s="8" t="s">
        <v>37</v>
      </c>
      <c r="D169" s="9" t="s">
        <v>38</v>
      </c>
      <c r="E169" s="9">
        <v>800193989</v>
      </c>
      <c r="F169" s="35">
        <v>10469278</v>
      </c>
      <c r="G169" s="35">
        <v>61924281</v>
      </c>
      <c r="H169" s="35">
        <v>25065</v>
      </c>
      <c r="I169" s="9" t="s">
        <v>39</v>
      </c>
      <c r="J169" s="9" t="s">
        <v>40</v>
      </c>
      <c r="K169" s="9" t="s">
        <v>41</v>
      </c>
      <c r="L169" s="33">
        <v>1000</v>
      </c>
      <c r="M169" s="9" t="s">
        <v>687</v>
      </c>
      <c r="N169" s="35">
        <v>581158</v>
      </c>
      <c r="O169" s="37" t="s">
        <v>136</v>
      </c>
      <c r="P169" s="36">
        <v>42423</v>
      </c>
      <c r="Q169" s="36">
        <v>42423</v>
      </c>
      <c r="R169" s="36">
        <v>42423</v>
      </c>
      <c r="S169" s="35" t="s">
        <v>43</v>
      </c>
      <c r="T169" s="35">
        <v>1118830994</v>
      </c>
      <c r="U169" s="9" t="s">
        <v>220</v>
      </c>
      <c r="V169" s="9" t="s">
        <v>45</v>
      </c>
      <c r="W169" s="27" t="s">
        <v>1011</v>
      </c>
      <c r="X169" s="29">
        <v>40</v>
      </c>
      <c r="Y169" s="9" t="s">
        <v>865</v>
      </c>
      <c r="Z169" s="9" t="s">
        <v>1538</v>
      </c>
      <c r="AA169" s="63">
        <f t="shared" si="4"/>
        <v>6.0514372163388811E-4</v>
      </c>
      <c r="AB169" s="9" t="s">
        <v>1538</v>
      </c>
      <c r="AC169" s="63">
        <f t="shared" si="5"/>
        <v>5.2950075642965201E-4</v>
      </c>
      <c r="AD169" s="9" t="s">
        <v>1538</v>
      </c>
    </row>
    <row r="170" spans="2:30" s="11" customFormat="1" ht="227.25" customHeight="1" x14ac:dyDescent="0.35">
      <c r="B170" s="8">
        <v>161</v>
      </c>
      <c r="C170" s="8" t="s">
        <v>37</v>
      </c>
      <c r="D170" s="9" t="s">
        <v>38</v>
      </c>
      <c r="E170" s="9">
        <v>800193989</v>
      </c>
      <c r="F170" s="35">
        <v>10469278</v>
      </c>
      <c r="G170" s="35">
        <v>61924282</v>
      </c>
      <c r="H170" s="35">
        <v>25065</v>
      </c>
      <c r="I170" s="9" t="s">
        <v>39</v>
      </c>
      <c r="J170" s="9" t="s">
        <v>40</v>
      </c>
      <c r="K170" s="9" t="s">
        <v>78</v>
      </c>
      <c r="L170" s="33">
        <v>4300</v>
      </c>
      <c r="M170" s="9" t="s">
        <v>687</v>
      </c>
      <c r="N170" s="35">
        <v>581158</v>
      </c>
      <c r="O170" s="37" t="s">
        <v>140</v>
      </c>
      <c r="P170" s="36">
        <v>42423</v>
      </c>
      <c r="Q170" s="36">
        <v>42423</v>
      </c>
      <c r="R170" s="36">
        <v>42423</v>
      </c>
      <c r="S170" s="35" t="s">
        <v>43</v>
      </c>
      <c r="T170" s="35">
        <v>1118830994</v>
      </c>
      <c r="U170" s="9" t="s">
        <v>220</v>
      </c>
      <c r="V170" s="9" t="s">
        <v>45</v>
      </c>
      <c r="W170" s="27" t="s">
        <v>1012</v>
      </c>
      <c r="X170" s="29">
        <v>13</v>
      </c>
      <c r="Y170" s="9" t="s">
        <v>865</v>
      </c>
      <c r="Z170" s="9" t="s">
        <v>1538</v>
      </c>
      <c r="AA170" s="63">
        <f t="shared" si="4"/>
        <v>6.0514372163388811E-4</v>
      </c>
      <c r="AB170" s="9" t="s">
        <v>1538</v>
      </c>
      <c r="AC170" s="63">
        <f t="shared" si="5"/>
        <v>5.2950075642965201E-4</v>
      </c>
      <c r="AD170" s="9" t="s">
        <v>1538</v>
      </c>
    </row>
    <row r="171" spans="2:30" s="11" customFormat="1" ht="227.25" customHeight="1" x14ac:dyDescent="0.35">
      <c r="B171" s="8">
        <v>162</v>
      </c>
      <c r="C171" s="8" t="s">
        <v>37</v>
      </c>
      <c r="D171" s="9" t="s">
        <v>38</v>
      </c>
      <c r="E171" s="9">
        <v>800193989</v>
      </c>
      <c r="F171" s="35">
        <v>10469278</v>
      </c>
      <c r="G171" s="35">
        <v>61924286</v>
      </c>
      <c r="H171" s="35">
        <v>25065</v>
      </c>
      <c r="I171" s="9" t="s">
        <v>39</v>
      </c>
      <c r="J171" s="9" t="s">
        <v>40</v>
      </c>
      <c r="K171" s="9" t="s">
        <v>180</v>
      </c>
      <c r="L171" s="33">
        <v>45300</v>
      </c>
      <c r="M171" s="9" t="s">
        <v>687</v>
      </c>
      <c r="N171" s="35">
        <v>581158</v>
      </c>
      <c r="O171" s="37" t="s">
        <v>221</v>
      </c>
      <c r="P171" s="36">
        <v>42423</v>
      </c>
      <c r="Q171" s="36">
        <v>42423</v>
      </c>
      <c r="R171" s="36">
        <v>42423</v>
      </c>
      <c r="S171" s="35" t="s">
        <v>43</v>
      </c>
      <c r="T171" s="35">
        <v>1118830994</v>
      </c>
      <c r="U171" s="9" t="s">
        <v>220</v>
      </c>
      <c r="V171" s="9" t="s">
        <v>48</v>
      </c>
      <c r="W171" s="27" t="s">
        <v>1013</v>
      </c>
      <c r="X171" s="29">
        <v>0</v>
      </c>
      <c r="Y171" s="9" t="s">
        <v>865</v>
      </c>
      <c r="Z171" s="9" t="s">
        <v>1538</v>
      </c>
      <c r="AA171" s="63">
        <f t="shared" si="4"/>
        <v>6.0514372163388811E-4</v>
      </c>
      <c r="AB171" s="9" t="s">
        <v>1538</v>
      </c>
      <c r="AC171" s="63">
        <f t="shared" si="5"/>
        <v>5.2950075642965201E-4</v>
      </c>
      <c r="AD171" s="9" t="s">
        <v>1538</v>
      </c>
    </row>
    <row r="172" spans="2:30" s="11" customFormat="1" ht="227.25" customHeight="1" x14ac:dyDescent="0.35">
      <c r="B172" s="8">
        <v>163</v>
      </c>
      <c r="C172" s="8" t="s">
        <v>37</v>
      </c>
      <c r="D172" s="9" t="s">
        <v>38</v>
      </c>
      <c r="E172" s="9">
        <v>800193989</v>
      </c>
      <c r="F172" s="35">
        <v>10469278</v>
      </c>
      <c r="G172" s="35">
        <v>61924284</v>
      </c>
      <c r="H172" s="35">
        <v>25065</v>
      </c>
      <c r="I172" s="9" t="s">
        <v>39</v>
      </c>
      <c r="J172" s="9" t="s">
        <v>40</v>
      </c>
      <c r="K172" s="9" t="s">
        <v>222</v>
      </c>
      <c r="L172" s="33">
        <v>38800</v>
      </c>
      <c r="M172" s="9" t="s">
        <v>687</v>
      </c>
      <c r="N172" s="35">
        <v>581158</v>
      </c>
      <c r="O172" s="37" t="s">
        <v>47</v>
      </c>
      <c r="P172" s="36">
        <v>42423</v>
      </c>
      <c r="Q172" s="36">
        <v>42423</v>
      </c>
      <c r="R172" s="36">
        <v>42423</v>
      </c>
      <c r="S172" s="35" t="s">
        <v>43</v>
      </c>
      <c r="T172" s="35">
        <v>1118830994</v>
      </c>
      <c r="U172" s="9" t="s">
        <v>220</v>
      </c>
      <c r="V172" s="9" t="s">
        <v>48</v>
      </c>
      <c r="W172" s="27" t="s">
        <v>1014</v>
      </c>
      <c r="X172" s="28">
        <v>0</v>
      </c>
      <c r="Y172" s="9" t="s">
        <v>865</v>
      </c>
      <c r="Z172" s="9" t="s">
        <v>1538</v>
      </c>
      <c r="AA172" s="63">
        <f t="shared" si="4"/>
        <v>6.0514372163388811E-4</v>
      </c>
      <c r="AB172" s="9" t="s">
        <v>1538</v>
      </c>
      <c r="AC172" s="63">
        <f t="shared" si="5"/>
        <v>5.2950075642965201E-4</v>
      </c>
      <c r="AD172" s="9" t="s">
        <v>1538</v>
      </c>
    </row>
    <row r="173" spans="2:30" s="11" customFormat="1" ht="227.25" customHeight="1" x14ac:dyDescent="0.35">
      <c r="B173" s="8">
        <v>164</v>
      </c>
      <c r="C173" s="8" t="s">
        <v>37</v>
      </c>
      <c r="D173" s="9" t="s">
        <v>38</v>
      </c>
      <c r="E173" s="9">
        <v>800193989</v>
      </c>
      <c r="F173" s="35">
        <v>10469278</v>
      </c>
      <c r="G173" s="35">
        <v>61924285</v>
      </c>
      <c r="H173" s="35">
        <v>25065</v>
      </c>
      <c r="I173" s="9" t="s">
        <v>39</v>
      </c>
      <c r="J173" s="9" t="s">
        <v>40</v>
      </c>
      <c r="K173" s="9" t="s">
        <v>181</v>
      </c>
      <c r="L173" s="33">
        <v>50300</v>
      </c>
      <c r="M173" s="9" t="s">
        <v>687</v>
      </c>
      <c r="N173" s="35">
        <v>581158</v>
      </c>
      <c r="O173" s="37" t="s">
        <v>72</v>
      </c>
      <c r="P173" s="36">
        <v>42423</v>
      </c>
      <c r="Q173" s="36">
        <v>42423</v>
      </c>
      <c r="R173" s="36">
        <v>42423</v>
      </c>
      <c r="S173" s="35" t="s">
        <v>43</v>
      </c>
      <c r="T173" s="35">
        <v>1118830994</v>
      </c>
      <c r="U173" s="9" t="s">
        <v>220</v>
      </c>
      <c r="V173" s="9" t="s">
        <v>48</v>
      </c>
      <c r="W173" s="27" t="s">
        <v>1015</v>
      </c>
      <c r="X173" s="29">
        <v>0</v>
      </c>
      <c r="Y173" s="9" t="s">
        <v>865</v>
      </c>
      <c r="Z173" s="9" t="s">
        <v>1538</v>
      </c>
      <c r="AA173" s="63">
        <f t="shared" si="4"/>
        <v>6.0514372163388811E-4</v>
      </c>
      <c r="AB173" s="9" t="s">
        <v>1538</v>
      </c>
      <c r="AC173" s="63">
        <f t="shared" si="5"/>
        <v>5.2950075642965201E-4</v>
      </c>
      <c r="AD173" s="9" t="s">
        <v>1538</v>
      </c>
    </row>
    <row r="174" spans="2:30" s="11" customFormat="1" ht="227.25" customHeight="1" x14ac:dyDescent="0.35">
      <c r="B174" s="8">
        <v>165</v>
      </c>
      <c r="C174" s="8" t="s">
        <v>37</v>
      </c>
      <c r="D174" s="9" t="s">
        <v>38</v>
      </c>
      <c r="E174" s="9">
        <v>800193989</v>
      </c>
      <c r="F174" s="35">
        <v>10469281</v>
      </c>
      <c r="G174" s="35">
        <v>61924290</v>
      </c>
      <c r="H174" s="35">
        <v>25065</v>
      </c>
      <c r="I174" s="9" t="s">
        <v>39</v>
      </c>
      <c r="J174" s="9" t="s">
        <v>40</v>
      </c>
      <c r="K174" s="9" t="s">
        <v>57</v>
      </c>
      <c r="L174" s="33">
        <v>3900</v>
      </c>
      <c r="M174" s="9" t="s">
        <v>687</v>
      </c>
      <c r="N174" s="35">
        <v>581201</v>
      </c>
      <c r="O174" s="37" t="s">
        <v>114</v>
      </c>
      <c r="P174" s="36">
        <v>42423</v>
      </c>
      <c r="Q174" s="36">
        <v>42423</v>
      </c>
      <c r="R174" s="36">
        <v>42423</v>
      </c>
      <c r="S174" s="35" t="s">
        <v>43</v>
      </c>
      <c r="T174" s="35">
        <v>1064985789</v>
      </c>
      <c r="U174" s="9" t="s">
        <v>223</v>
      </c>
      <c r="V174" s="9" t="s">
        <v>48</v>
      </c>
      <c r="W174" s="32" t="s">
        <v>1016</v>
      </c>
      <c r="X174" s="28">
        <v>0</v>
      </c>
      <c r="Y174" s="9" t="s">
        <v>865</v>
      </c>
      <c r="Z174" s="9" t="s">
        <v>1538</v>
      </c>
      <c r="AA174" s="63">
        <f t="shared" si="4"/>
        <v>6.0514372163388811E-4</v>
      </c>
      <c r="AB174" s="9" t="s">
        <v>1538</v>
      </c>
      <c r="AC174" s="63">
        <f t="shared" si="5"/>
        <v>5.2950075642965201E-4</v>
      </c>
      <c r="AD174" s="9" t="s">
        <v>1538</v>
      </c>
    </row>
    <row r="175" spans="2:30" s="11" customFormat="1" ht="227.25" customHeight="1" x14ac:dyDescent="0.35">
      <c r="B175" s="8">
        <v>166</v>
      </c>
      <c r="C175" s="8" t="s">
        <v>37</v>
      </c>
      <c r="D175" s="9" t="s">
        <v>38</v>
      </c>
      <c r="E175" s="9">
        <v>800193989</v>
      </c>
      <c r="F175" s="35">
        <v>10469281</v>
      </c>
      <c r="G175" s="35">
        <v>61924297</v>
      </c>
      <c r="H175" s="35">
        <v>25065</v>
      </c>
      <c r="I175" s="9" t="s">
        <v>39</v>
      </c>
      <c r="J175" s="9" t="s">
        <v>40</v>
      </c>
      <c r="K175" s="9" t="s">
        <v>180</v>
      </c>
      <c r="L175" s="33">
        <v>45300</v>
      </c>
      <c r="M175" s="9" t="s">
        <v>687</v>
      </c>
      <c r="N175" s="35">
        <v>581201</v>
      </c>
      <c r="O175" s="37" t="s">
        <v>56</v>
      </c>
      <c r="P175" s="36">
        <v>42423</v>
      </c>
      <c r="Q175" s="36">
        <v>42423</v>
      </c>
      <c r="R175" s="36">
        <v>42423</v>
      </c>
      <c r="S175" s="35" t="s">
        <v>43</v>
      </c>
      <c r="T175" s="35">
        <v>1064985789</v>
      </c>
      <c r="U175" s="9" t="s">
        <v>223</v>
      </c>
      <c r="V175" s="9" t="s">
        <v>48</v>
      </c>
      <c r="W175" s="32" t="s">
        <v>1017</v>
      </c>
      <c r="X175" s="29">
        <v>0</v>
      </c>
      <c r="Y175" s="9" t="s">
        <v>865</v>
      </c>
      <c r="Z175" s="9" t="s">
        <v>1538</v>
      </c>
      <c r="AA175" s="63">
        <f t="shared" si="4"/>
        <v>6.0514372163388811E-4</v>
      </c>
      <c r="AB175" s="9" t="s">
        <v>1538</v>
      </c>
      <c r="AC175" s="63">
        <f t="shared" si="5"/>
        <v>5.2950075642965201E-4</v>
      </c>
      <c r="AD175" s="9" t="s">
        <v>1538</v>
      </c>
    </row>
    <row r="176" spans="2:30" s="11" customFormat="1" ht="227.25" customHeight="1" x14ac:dyDescent="0.35">
      <c r="B176" s="8">
        <v>167</v>
      </c>
      <c r="C176" s="8" t="s">
        <v>37</v>
      </c>
      <c r="D176" s="9" t="s">
        <v>38</v>
      </c>
      <c r="E176" s="9">
        <v>800193989</v>
      </c>
      <c r="F176" s="35">
        <v>10469281</v>
      </c>
      <c r="G176" s="35">
        <v>61924287</v>
      </c>
      <c r="H176" s="35">
        <v>25065</v>
      </c>
      <c r="I176" s="9" t="s">
        <v>39</v>
      </c>
      <c r="J176" s="9" t="s">
        <v>40</v>
      </c>
      <c r="K176" s="9" t="s">
        <v>158</v>
      </c>
      <c r="L176" s="33">
        <v>600</v>
      </c>
      <c r="M176" s="9" t="s">
        <v>687</v>
      </c>
      <c r="N176" s="35">
        <v>581201</v>
      </c>
      <c r="O176" s="37" t="s">
        <v>159</v>
      </c>
      <c r="P176" s="36">
        <v>42423</v>
      </c>
      <c r="Q176" s="36">
        <v>42423</v>
      </c>
      <c r="R176" s="36">
        <v>42423</v>
      </c>
      <c r="S176" s="35" t="s">
        <v>43</v>
      </c>
      <c r="T176" s="35">
        <v>1064985789</v>
      </c>
      <c r="U176" s="9" t="s">
        <v>223</v>
      </c>
      <c r="V176" s="9" t="s">
        <v>48</v>
      </c>
      <c r="W176" s="27" t="s">
        <v>1018</v>
      </c>
      <c r="X176" s="29">
        <v>0</v>
      </c>
      <c r="Y176" s="9" t="s">
        <v>865</v>
      </c>
      <c r="Z176" s="9" t="s">
        <v>1538</v>
      </c>
      <c r="AA176" s="63">
        <f t="shared" si="4"/>
        <v>6.0514372163388811E-4</v>
      </c>
      <c r="AB176" s="9" t="s">
        <v>1538</v>
      </c>
      <c r="AC176" s="63">
        <f t="shared" si="5"/>
        <v>5.2950075642965201E-4</v>
      </c>
      <c r="AD176" s="9" t="s">
        <v>1538</v>
      </c>
    </row>
    <row r="177" spans="2:30" s="11" customFormat="1" ht="227.25" customHeight="1" x14ac:dyDescent="0.35">
      <c r="B177" s="8">
        <v>168</v>
      </c>
      <c r="C177" s="8" t="s">
        <v>37</v>
      </c>
      <c r="D177" s="9" t="s">
        <v>38</v>
      </c>
      <c r="E177" s="9">
        <v>800193989</v>
      </c>
      <c r="F177" s="35">
        <v>10469281</v>
      </c>
      <c r="G177" s="35">
        <v>61924289</v>
      </c>
      <c r="H177" s="35">
        <v>25065</v>
      </c>
      <c r="I177" s="9" t="s">
        <v>39</v>
      </c>
      <c r="J177" s="9" t="s">
        <v>40</v>
      </c>
      <c r="K177" s="9" t="s">
        <v>49</v>
      </c>
      <c r="L177" s="33">
        <v>3200</v>
      </c>
      <c r="M177" s="9" t="s">
        <v>687</v>
      </c>
      <c r="N177" s="35">
        <v>581201</v>
      </c>
      <c r="O177" s="37" t="s">
        <v>174</v>
      </c>
      <c r="P177" s="36">
        <v>42423</v>
      </c>
      <c r="Q177" s="36">
        <v>42423</v>
      </c>
      <c r="R177" s="36">
        <v>42423</v>
      </c>
      <c r="S177" s="35" t="s">
        <v>43</v>
      </c>
      <c r="T177" s="35">
        <v>1064985789</v>
      </c>
      <c r="U177" s="9" t="s">
        <v>223</v>
      </c>
      <c r="V177" s="9" t="s">
        <v>48</v>
      </c>
      <c r="W177" s="32" t="s">
        <v>1019</v>
      </c>
      <c r="X177" s="29">
        <v>0</v>
      </c>
      <c r="Y177" s="9" t="s">
        <v>865</v>
      </c>
      <c r="Z177" s="9" t="s">
        <v>1538</v>
      </c>
      <c r="AA177" s="63">
        <f t="shared" si="4"/>
        <v>6.0514372163388811E-4</v>
      </c>
      <c r="AB177" s="9" t="s">
        <v>1538</v>
      </c>
      <c r="AC177" s="63">
        <f t="shared" si="5"/>
        <v>5.2950075642965201E-4</v>
      </c>
      <c r="AD177" s="9" t="s">
        <v>1538</v>
      </c>
    </row>
    <row r="178" spans="2:30" s="11" customFormat="1" ht="227.25" customHeight="1" x14ac:dyDescent="0.35">
      <c r="B178" s="8">
        <v>169</v>
      </c>
      <c r="C178" s="8" t="s">
        <v>37</v>
      </c>
      <c r="D178" s="9" t="s">
        <v>38</v>
      </c>
      <c r="E178" s="9">
        <v>800193989</v>
      </c>
      <c r="F178" s="35">
        <v>10469281</v>
      </c>
      <c r="G178" s="35">
        <v>61924296</v>
      </c>
      <c r="H178" s="35">
        <v>25065</v>
      </c>
      <c r="I178" s="9" t="s">
        <v>39</v>
      </c>
      <c r="J178" s="9" t="s">
        <v>40</v>
      </c>
      <c r="K178" s="9" t="s">
        <v>203</v>
      </c>
      <c r="L178" s="33">
        <v>43200</v>
      </c>
      <c r="M178" s="9" t="s">
        <v>687</v>
      </c>
      <c r="N178" s="35">
        <v>581201</v>
      </c>
      <c r="O178" s="37" t="s">
        <v>64</v>
      </c>
      <c r="P178" s="36">
        <v>42423</v>
      </c>
      <c r="Q178" s="36">
        <v>42423</v>
      </c>
      <c r="R178" s="36">
        <v>42423</v>
      </c>
      <c r="S178" s="35" t="s">
        <v>43</v>
      </c>
      <c r="T178" s="35">
        <v>1064985789</v>
      </c>
      <c r="U178" s="9" t="s">
        <v>223</v>
      </c>
      <c r="V178" s="9" t="s">
        <v>48</v>
      </c>
      <c r="W178" s="32" t="s">
        <v>1020</v>
      </c>
      <c r="X178" s="29">
        <v>0</v>
      </c>
      <c r="Y178" s="9" t="s">
        <v>865</v>
      </c>
      <c r="Z178" s="9" t="s">
        <v>1538</v>
      </c>
      <c r="AA178" s="63">
        <f t="shared" si="4"/>
        <v>6.0514372163388811E-4</v>
      </c>
      <c r="AB178" s="9" t="s">
        <v>1538</v>
      </c>
      <c r="AC178" s="63">
        <f t="shared" si="5"/>
        <v>5.2950075642965201E-4</v>
      </c>
      <c r="AD178" s="9" t="s">
        <v>1538</v>
      </c>
    </row>
    <row r="179" spans="2:30" s="11" customFormat="1" ht="227.25" customHeight="1" x14ac:dyDescent="0.35">
      <c r="B179" s="8">
        <v>170</v>
      </c>
      <c r="C179" s="8" t="s">
        <v>37</v>
      </c>
      <c r="D179" s="9" t="s">
        <v>38</v>
      </c>
      <c r="E179" s="9">
        <v>800193989</v>
      </c>
      <c r="F179" s="35">
        <v>10469281</v>
      </c>
      <c r="G179" s="35">
        <v>61924298</v>
      </c>
      <c r="H179" s="35">
        <v>25065</v>
      </c>
      <c r="I179" s="9" t="s">
        <v>39</v>
      </c>
      <c r="J179" s="9" t="s">
        <v>40</v>
      </c>
      <c r="K179" s="9" t="s">
        <v>210</v>
      </c>
      <c r="L179" s="33">
        <v>53300</v>
      </c>
      <c r="M179" s="9" t="s">
        <v>687</v>
      </c>
      <c r="N179" s="35">
        <v>581201</v>
      </c>
      <c r="O179" s="37" t="s">
        <v>211</v>
      </c>
      <c r="P179" s="36">
        <v>42423</v>
      </c>
      <c r="Q179" s="36">
        <v>42423</v>
      </c>
      <c r="R179" s="36">
        <v>42423</v>
      </c>
      <c r="S179" s="35" t="s">
        <v>43</v>
      </c>
      <c r="T179" s="35">
        <v>1064985789</v>
      </c>
      <c r="U179" s="9" t="s">
        <v>223</v>
      </c>
      <c r="V179" s="9" t="s">
        <v>48</v>
      </c>
      <c r="W179" s="32" t="s">
        <v>1021</v>
      </c>
      <c r="X179" s="29">
        <v>0</v>
      </c>
      <c r="Y179" s="9" t="s">
        <v>865</v>
      </c>
      <c r="Z179" s="9" t="s">
        <v>1538</v>
      </c>
      <c r="AA179" s="63">
        <f t="shared" si="4"/>
        <v>6.0514372163388811E-4</v>
      </c>
      <c r="AB179" s="9" t="s">
        <v>1538</v>
      </c>
      <c r="AC179" s="63">
        <f t="shared" si="5"/>
        <v>5.2950075642965201E-4</v>
      </c>
      <c r="AD179" s="9" t="s">
        <v>1538</v>
      </c>
    </row>
    <row r="180" spans="2:30" s="11" customFormat="1" ht="227.25" customHeight="1" x14ac:dyDescent="0.35">
      <c r="B180" s="8">
        <v>171</v>
      </c>
      <c r="C180" s="8" t="s">
        <v>37</v>
      </c>
      <c r="D180" s="9" t="s">
        <v>38</v>
      </c>
      <c r="E180" s="9">
        <v>800193989</v>
      </c>
      <c r="F180" s="35">
        <v>10469281</v>
      </c>
      <c r="G180" s="35">
        <v>61924294</v>
      </c>
      <c r="H180" s="35">
        <v>25065</v>
      </c>
      <c r="I180" s="9" t="s">
        <v>39</v>
      </c>
      <c r="J180" s="9" t="s">
        <v>40</v>
      </c>
      <c r="K180" s="9" t="s">
        <v>59</v>
      </c>
      <c r="L180" s="33">
        <v>1800</v>
      </c>
      <c r="M180" s="9" t="s">
        <v>687</v>
      </c>
      <c r="N180" s="35">
        <v>581201</v>
      </c>
      <c r="O180" s="37" t="s">
        <v>60</v>
      </c>
      <c r="P180" s="36">
        <v>42423</v>
      </c>
      <c r="Q180" s="36">
        <v>42423</v>
      </c>
      <c r="R180" s="36">
        <v>42423</v>
      </c>
      <c r="S180" s="35" t="s">
        <v>43</v>
      </c>
      <c r="T180" s="35">
        <v>1064985789</v>
      </c>
      <c r="U180" s="9" t="s">
        <v>223</v>
      </c>
      <c r="V180" s="9" t="s">
        <v>48</v>
      </c>
      <c r="W180" s="32" t="s">
        <v>1022</v>
      </c>
      <c r="X180" s="29">
        <v>0</v>
      </c>
      <c r="Y180" s="9" t="s">
        <v>865</v>
      </c>
      <c r="Z180" s="9" t="s">
        <v>1538</v>
      </c>
      <c r="AA180" s="63">
        <f t="shared" si="4"/>
        <v>6.0514372163388811E-4</v>
      </c>
      <c r="AB180" s="9" t="s">
        <v>1538</v>
      </c>
      <c r="AC180" s="63">
        <f t="shared" si="5"/>
        <v>5.2950075642965201E-4</v>
      </c>
      <c r="AD180" s="9" t="s">
        <v>1538</v>
      </c>
    </row>
    <row r="181" spans="2:30" s="11" customFormat="1" ht="227.25" customHeight="1" x14ac:dyDescent="0.35">
      <c r="B181" s="8">
        <v>172</v>
      </c>
      <c r="C181" s="8" t="s">
        <v>37</v>
      </c>
      <c r="D181" s="9" t="s">
        <v>38</v>
      </c>
      <c r="E181" s="9">
        <v>800193989</v>
      </c>
      <c r="F181" s="35">
        <v>10469281</v>
      </c>
      <c r="G181" s="35">
        <v>61924288</v>
      </c>
      <c r="H181" s="35">
        <v>25065</v>
      </c>
      <c r="I181" s="9" t="s">
        <v>39</v>
      </c>
      <c r="J181" s="9" t="s">
        <v>40</v>
      </c>
      <c r="K181" s="9" t="s">
        <v>224</v>
      </c>
      <c r="L181" s="33">
        <v>5200</v>
      </c>
      <c r="M181" s="9" t="s">
        <v>687</v>
      </c>
      <c r="N181" s="35">
        <v>581201</v>
      </c>
      <c r="O181" s="37" t="s">
        <v>225</v>
      </c>
      <c r="P181" s="36">
        <v>42423</v>
      </c>
      <c r="Q181" s="36">
        <v>42423</v>
      </c>
      <c r="R181" s="36">
        <v>42423</v>
      </c>
      <c r="S181" s="35" t="s">
        <v>43</v>
      </c>
      <c r="T181" s="35">
        <v>1064985789</v>
      </c>
      <c r="U181" s="9" t="s">
        <v>223</v>
      </c>
      <c r="V181" s="9" t="s">
        <v>48</v>
      </c>
      <c r="W181" s="32" t="s">
        <v>1023</v>
      </c>
      <c r="X181" s="29">
        <v>0</v>
      </c>
      <c r="Y181" s="9" t="s">
        <v>865</v>
      </c>
      <c r="Z181" s="9" t="s">
        <v>1538</v>
      </c>
      <c r="AA181" s="63">
        <f t="shared" si="4"/>
        <v>6.0514372163388811E-4</v>
      </c>
      <c r="AB181" s="9" t="s">
        <v>1538</v>
      </c>
      <c r="AC181" s="63">
        <f t="shared" si="5"/>
        <v>5.2950075642965201E-4</v>
      </c>
      <c r="AD181" s="9" t="s">
        <v>1538</v>
      </c>
    </row>
    <row r="182" spans="2:30" s="11" customFormat="1" ht="227.25" customHeight="1" x14ac:dyDescent="0.35">
      <c r="B182" s="8">
        <v>173</v>
      </c>
      <c r="C182" s="8" t="s">
        <v>37</v>
      </c>
      <c r="D182" s="9" t="s">
        <v>38</v>
      </c>
      <c r="E182" s="9">
        <v>800193989</v>
      </c>
      <c r="F182" s="35">
        <v>10469281</v>
      </c>
      <c r="G182" s="35">
        <v>61924291</v>
      </c>
      <c r="H182" s="35">
        <v>25065</v>
      </c>
      <c r="I182" s="9" t="s">
        <v>39</v>
      </c>
      <c r="J182" s="9" t="s">
        <v>40</v>
      </c>
      <c r="K182" s="9" t="s">
        <v>70</v>
      </c>
      <c r="L182" s="33">
        <v>500</v>
      </c>
      <c r="M182" s="9" t="s">
        <v>687</v>
      </c>
      <c r="N182" s="35">
        <v>581201</v>
      </c>
      <c r="O182" s="37" t="s">
        <v>136</v>
      </c>
      <c r="P182" s="36">
        <v>42423</v>
      </c>
      <c r="Q182" s="36">
        <v>42423</v>
      </c>
      <c r="R182" s="36">
        <v>42423</v>
      </c>
      <c r="S182" s="35" t="s">
        <v>43</v>
      </c>
      <c r="T182" s="35">
        <v>1064985789</v>
      </c>
      <c r="U182" s="9" t="s">
        <v>223</v>
      </c>
      <c r="V182" s="9" t="s">
        <v>45</v>
      </c>
      <c r="W182" s="27" t="s">
        <v>1024</v>
      </c>
      <c r="X182" s="29">
        <v>20</v>
      </c>
      <c r="Y182" s="9" t="s">
        <v>865</v>
      </c>
      <c r="Z182" s="9" t="s">
        <v>1538</v>
      </c>
      <c r="AA182" s="63">
        <f t="shared" si="4"/>
        <v>6.0514372163388811E-4</v>
      </c>
      <c r="AB182" s="9" t="s">
        <v>1538</v>
      </c>
      <c r="AC182" s="63">
        <f t="shared" si="5"/>
        <v>5.2950075642965201E-4</v>
      </c>
      <c r="AD182" s="9" t="s">
        <v>1538</v>
      </c>
    </row>
    <row r="183" spans="2:30" s="11" customFormat="1" ht="227.25" customHeight="1" x14ac:dyDescent="0.35">
      <c r="B183" s="8">
        <v>174</v>
      </c>
      <c r="C183" s="8" t="s">
        <v>37</v>
      </c>
      <c r="D183" s="9" t="s">
        <v>38</v>
      </c>
      <c r="E183" s="9">
        <v>800193989</v>
      </c>
      <c r="F183" s="35">
        <v>10469281</v>
      </c>
      <c r="G183" s="35">
        <v>61924293</v>
      </c>
      <c r="H183" s="35">
        <v>25065</v>
      </c>
      <c r="I183" s="9" t="s">
        <v>39</v>
      </c>
      <c r="J183" s="9" t="s">
        <v>40</v>
      </c>
      <c r="K183" s="9" t="s">
        <v>168</v>
      </c>
      <c r="L183" s="33">
        <v>2800</v>
      </c>
      <c r="M183" s="9" t="s">
        <v>687</v>
      </c>
      <c r="N183" s="35">
        <v>581201</v>
      </c>
      <c r="O183" s="37" t="s">
        <v>169</v>
      </c>
      <c r="P183" s="36">
        <v>42423</v>
      </c>
      <c r="Q183" s="36">
        <v>42423</v>
      </c>
      <c r="R183" s="36">
        <v>42423</v>
      </c>
      <c r="S183" s="35" t="s">
        <v>43</v>
      </c>
      <c r="T183" s="35">
        <v>1064985789</v>
      </c>
      <c r="U183" s="9" t="s">
        <v>223</v>
      </c>
      <c r="V183" s="9" t="s">
        <v>45</v>
      </c>
      <c r="W183" s="27" t="s">
        <v>1025</v>
      </c>
      <c r="X183" s="29">
        <v>10</v>
      </c>
      <c r="Y183" s="9" t="s">
        <v>865</v>
      </c>
      <c r="Z183" s="9" t="s">
        <v>1538</v>
      </c>
      <c r="AA183" s="63">
        <f t="shared" si="4"/>
        <v>6.0514372163388811E-4</v>
      </c>
      <c r="AB183" s="9" t="s">
        <v>1538</v>
      </c>
      <c r="AC183" s="63">
        <f t="shared" si="5"/>
        <v>5.2950075642965201E-4</v>
      </c>
      <c r="AD183" s="9" t="s">
        <v>1538</v>
      </c>
    </row>
    <row r="184" spans="2:30" s="11" customFormat="1" ht="227.25" customHeight="1" x14ac:dyDescent="0.35">
      <c r="B184" s="8">
        <v>175</v>
      </c>
      <c r="C184" s="8" t="s">
        <v>37</v>
      </c>
      <c r="D184" s="9" t="s">
        <v>38</v>
      </c>
      <c r="E184" s="9">
        <v>800193989</v>
      </c>
      <c r="F184" s="35">
        <v>10469281</v>
      </c>
      <c r="G184" s="35">
        <v>61924292</v>
      </c>
      <c r="H184" s="35">
        <v>25065</v>
      </c>
      <c r="I184" s="9" t="s">
        <v>39</v>
      </c>
      <c r="J184" s="9" t="s">
        <v>40</v>
      </c>
      <c r="K184" s="9" t="s">
        <v>86</v>
      </c>
      <c r="L184" s="33">
        <v>2500</v>
      </c>
      <c r="M184" s="9" t="s">
        <v>687</v>
      </c>
      <c r="N184" s="35">
        <v>581201</v>
      </c>
      <c r="O184" s="37" t="s">
        <v>87</v>
      </c>
      <c r="P184" s="36">
        <v>42423</v>
      </c>
      <c r="Q184" s="36">
        <v>42423</v>
      </c>
      <c r="R184" s="36">
        <v>42423</v>
      </c>
      <c r="S184" s="35" t="s">
        <v>43</v>
      </c>
      <c r="T184" s="35">
        <v>1064985789</v>
      </c>
      <c r="U184" s="9" t="s">
        <v>223</v>
      </c>
      <c r="V184" s="9" t="s">
        <v>48</v>
      </c>
      <c r="W184" s="27" t="s">
        <v>1026</v>
      </c>
      <c r="X184" s="29">
        <v>0</v>
      </c>
      <c r="Y184" s="9" t="s">
        <v>865</v>
      </c>
      <c r="Z184" s="9" t="s">
        <v>1595</v>
      </c>
      <c r="AA184" s="63">
        <f t="shared" si="4"/>
        <v>6.0514372163388811E-4</v>
      </c>
      <c r="AB184" s="9" t="s">
        <v>1538</v>
      </c>
      <c r="AC184" s="63">
        <f t="shared" si="5"/>
        <v>5.2950075642965201E-4</v>
      </c>
      <c r="AD184" s="9" t="s">
        <v>1538</v>
      </c>
    </row>
    <row r="185" spans="2:30" s="11" customFormat="1" ht="227.25" customHeight="1" x14ac:dyDescent="0.35">
      <c r="B185" s="8">
        <v>176</v>
      </c>
      <c r="C185" s="8" t="s">
        <v>37</v>
      </c>
      <c r="D185" s="9" t="s">
        <v>38</v>
      </c>
      <c r="E185" s="9">
        <v>800193989</v>
      </c>
      <c r="F185" s="35">
        <v>10469281</v>
      </c>
      <c r="G185" s="35">
        <v>61924295</v>
      </c>
      <c r="H185" s="35">
        <v>25065</v>
      </c>
      <c r="I185" s="9" t="s">
        <v>39</v>
      </c>
      <c r="J185" s="9" t="s">
        <v>40</v>
      </c>
      <c r="K185" s="9" t="s">
        <v>181</v>
      </c>
      <c r="L185" s="33">
        <v>50300</v>
      </c>
      <c r="M185" s="9" t="s">
        <v>687</v>
      </c>
      <c r="N185" s="35">
        <v>581201</v>
      </c>
      <c r="O185" s="37" t="s">
        <v>72</v>
      </c>
      <c r="P185" s="36">
        <v>42423</v>
      </c>
      <c r="Q185" s="36">
        <v>42423</v>
      </c>
      <c r="R185" s="36">
        <v>42423</v>
      </c>
      <c r="S185" s="35" t="s">
        <v>43</v>
      </c>
      <c r="T185" s="35">
        <v>1064985789</v>
      </c>
      <c r="U185" s="9" t="s">
        <v>223</v>
      </c>
      <c r="V185" s="9" t="s">
        <v>48</v>
      </c>
      <c r="W185" s="32" t="s">
        <v>1027</v>
      </c>
      <c r="X185" s="29">
        <v>0</v>
      </c>
      <c r="Y185" s="9" t="s">
        <v>865</v>
      </c>
      <c r="Z185" s="9" t="s">
        <v>1538</v>
      </c>
      <c r="AA185" s="63">
        <f t="shared" si="4"/>
        <v>6.0514372163388811E-4</v>
      </c>
      <c r="AB185" s="9" t="s">
        <v>1538</v>
      </c>
      <c r="AC185" s="63">
        <f t="shared" si="5"/>
        <v>5.2950075642965201E-4</v>
      </c>
      <c r="AD185" s="9" t="s">
        <v>1538</v>
      </c>
    </row>
    <row r="186" spans="2:30" s="11" customFormat="1" ht="357.75" customHeight="1" x14ac:dyDescent="0.35">
      <c r="B186" s="8">
        <v>177</v>
      </c>
      <c r="C186" s="8" t="s">
        <v>37</v>
      </c>
      <c r="D186" s="9" t="s">
        <v>38</v>
      </c>
      <c r="E186" s="9">
        <v>800193989</v>
      </c>
      <c r="F186" s="35">
        <v>10469285</v>
      </c>
      <c r="G186" s="35">
        <v>61924305</v>
      </c>
      <c r="H186" s="35">
        <v>25065</v>
      </c>
      <c r="I186" s="9" t="s">
        <v>39</v>
      </c>
      <c r="J186" s="9" t="s">
        <v>40</v>
      </c>
      <c r="K186" s="9" t="s">
        <v>182</v>
      </c>
      <c r="L186" s="33">
        <v>37700</v>
      </c>
      <c r="M186" s="9" t="s">
        <v>687</v>
      </c>
      <c r="N186" s="35">
        <v>581710</v>
      </c>
      <c r="O186" s="37" t="s">
        <v>66</v>
      </c>
      <c r="P186" s="36">
        <v>42057</v>
      </c>
      <c r="Q186" s="36">
        <v>42422</v>
      </c>
      <c r="R186" s="36">
        <v>42422</v>
      </c>
      <c r="S186" s="35" t="s">
        <v>43</v>
      </c>
      <c r="T186" s="35">
        <v>1010023218</v>
      </c>
      <c r="U186" s="9" t="s">
        <v>226</v>
      </c>
      <c r="V186" s="9" t="s">
        <v>48</v>
      </c>
      <c r="W186" s="27" t="s">
        <v>1028</v>
      </c>
      <c r="X186" s="29">
        <v>0</v>
      </c>
      <c r="Y186" s="9" t="s">
        <v>865</v>
      </c>
      <c r="Z186" s="9" t="s">
        <v>1538</v>
      </c>
      <c r="AA186" s="63">
        <f t="shared" si="4"/>
        <v>6.0514372163388811E-4</v>
      </c>
      <c r="AB186" s="9" t="s">
        <v>1538</v>
      </c>
      <c r="AC186" s="63">
        <f t="shared" si="5"/>
        <v>5.2950075642965201E-4</v>
      </c>
      <c r="AD186" s="9" t="s">
        <v>1538</v>
      </c>
    </row>
    <row r="187" spans="2:30" s="11" customFormat="1" ht="357.75" customHeight="1" x14ac:dyDescent="0.35">
      <c r="B187" s="8">
        <v>178</v>
      </c>
      <c r="C187" s="8" t="s">
        <v>37</v>
      </c>
      <c r="D187" s="9" t="s">
        <v>38</v>
      </c>
      <c r="E187" s="9">
        <v>800193989</v>
      </c>
      <c r="F187" s="35">
        <v>10469285</v>
      </c>
      <c r="G187" s="35">
        <v>61924300</v>
      </c>
      <c r="H187" s="35">
        <v>25065</v>
      </c>
      <c r="I187" s="9" t="s">
        <v>39</v>
      </c>
      <c r="J187" s="9" t="s">
        <v>40</v>
      </c>
      <c r="K187" s="9" t="s">
        <v>70</v>
      </c>
      <c r="L187" s="33">
        <v>500</v>
      </c>
      <c r="M187" s="9" t="s">
        <v>687</v>
      </c>
      <c r="N187" s="35">
        <v>581710</v>
      </c>
      <c r="O187" s="37" t="s">
        <v>136</v>
      </c>
      <c r="P187" s="36">
        <v>42057</v>
      </c>
      <c r="Q187" s="36">
        <v>42422</v>
      </c>
      <c r="R187" s="36">
        <v>42422</v>
      </c>
      <c r="S187" s="35" t="s">
        <v>43</v>
      </c>
      <c r="T187" s="35">
        <v>1010023218</v>
      </c>
      <c r="U187" s="9" t="s">
        <v>226</v>
      </c>
      <c r="V187" s="9" t="s">
        <v>45</v>
      </c>
      <c r="W187" s="32" t="s">
        <v>1029</v>
      </c>
      <c r="X187" s="29">
        <v>20</v>
      </c>
      <c r="Y187" s="9" t="s">
        <v>865</v>
      </c>
      <c r="Z187" s="9" t="s">
        <v>1538</v>
      </c>
      <c r="AA187" s="63">
        <f t="shared" si="4"/>
        <v>6.0514372163388811E-4</v>
      </c>
      <c r="AB187" s="9" t="s">
        <v>1538</v>
      </c>
      <c r="AC187" s="63">
        <f t="shared" si="5"/>
        <v>5.2950075642965201E-4</v>
      </c>
      <c r="AD187" s="9" t="s">
        <v>1538</v>
      </c>
    </row>
    <row r="188" spans="2:30" s="11" customFormat="1" ht="357.75" customHeight="1" x14ac:dyDescent="0.35">
      <c r="B188" s="8">
        <v>179</v>
      </c>
      <c r="C188" s="8" t="s">
        <v>37</v>
      </c>
      <c r="D188" s="9" t="s">
        <v>38</v>
      </c>
      <c r="E188" s="9">
        <v>800193989</v>
      </c>
      <c r="F188" s="35">
        <v>10469285</v>
      </c>
      <c r="G188" s="35">
        <v>61924301</v>
      </c>
      <c r="H188" s="35">
        <v>25065</v>
      </c>
      <c r="I188" s="9" t="s">
        <v>39</v>
      </c>
      <c r="J188" s="9" t="s">
        <v>40</v>
      </c>
      <c r="K188" s="9" t="s">
        <v>184</v>
      </c>
      <c r="L188" s="33">
        <v>10100</v>
      </c>
      <c r="M188" s="9" t="s">
        <v>687</v>
      </c>
      <c r="N188" s="35">
        <v>581710</v>
      </c>
      <c r="O188" s="37" t="s">
        <v>185</v>
      </c>
      <c r="P188" s="36">
        <v>42057</v>
      </c>
      <c r="Q188" s="36">
        <v>42422</v>
      </c>
      <c r="R188" s="36">
        <v>42422</v>
      </c>
      <c r="S188" s="35" t="s">
        <v>43</v>
      </c>
      <c r="T188" s="35">
        <v>1010023218</v>
      </c>
      <c r="U188" s="9" t="s">
        <v>226</v>
      </c>
      <c r="V188" s="9" t="s">
        <v>45</v>
      </c>
      <c r="W188" s="32" t="s">
        <v>1030</v>
      </c>
      <c r="X188" s="29">
        <v>20</v>
      </c>
      <c r="Y188" s="9" t="s">
        <v>865</v>
      </c>
      <c r="Z188" s="9" t="s">
        <v>1538</v>
      </c>
      <c r="AA188" s="63">
        <f t="shared" si="4"/>
        <v>6.0514372163388811E-4</v>
      </c>
      <c r="AB188" s="9" t="s">
        <v>1538</v>
      </c>
      <c r="AC188" s="63">
        <f t="shared" si="5"/>
        <v>5.2950075642965201E-4</v>
      </c>
      <c r="AD188" s="9" t="s">
        <v>1538</v>
      </c>
    </row>
    <row r="189" spans="2:30" s="11" customFormat="1" ht="357.75" customHeight="1" x14ac:dyDescent="0.35">
      <c r="B189" s="8">
        <v>180</v>
      </c>
      <c r="C189" s="8" t="s">
        <v>37</v>
      </c>
      <c r="D189" s="9" t="s">
        <v>38</v>
      </c>
      <c r="E189" s="9">
        <v>800193989</v>
      </c>
      <c r="F189" s="35">
        <v>10469285</v>
      </c>
      <c r="G189" s="35">
        <v>61924302</v>
      </c>
      <c r="H189" s="35">
        <v>25065</v>
      </c>
      <c r="I189" s="9" t="s">
        <v>39</v>
      </c>
      <c r="J189" s="9" t="s">
        <v>40</v>
      </c>
      <c r="K189" s="9" t="s">
        <v>222</v>
      </c>
      <c r="L189" s="33">
        <v>38800</v>
      </c>
      <c r="M189" s="9" t="s">
        <v>687</v>
      </c>
      <c r="N189" s="35">
        <v>581710</v>
      </c>
      <c r="O189" s="37" t="s">
        <v>47</v>
      </c>
      <c r="P189" s="36">
        <v>42057</v>
      </c>
      <c r="Q189" s="36">
        <v>42422</v>
      </c>
      <c r="R189" s="36">
        <v>42422</v>
      </c>
      <c r="S189" s="35" t="s">
        <v>43</v>
      </c>
      <c r="T189" s="35">
        <v>1010023218</v>
      </c>
      <c r="U189" s="9" t="s">
        <v>226</v>
      </c>
      <c r="V189" s="9" t="s">
        <v>48</v>
      </c>
      <c r="W189" s="27" t="s">
        <v>1031</v>
      </c>
      <c r="X189" s="29">
        <v>0</v>
      </c>
      <c r="Y189" s="9" t="s">
        <v>865</v>
      </c>
      <c r="Z189" s="9" t="s">
        <v>1538</v>
      </c>
      <c r="AA189" s="63">
        <f t="shared" si="4"/>
        <v>6.0514372163388811E-4</v>
      </c>
      <c r="AB189" s="9" t="s">
        <v>1538</v>
      </c>
      <c r="AC189" s="63">
        <f t="shared" si="5"/>
        <v>5.2950075642965201E-4</v>
      </c>
      <c r="AD189" s="9" t="s">
        <v>1538</v>
      </c>
    </row>
    <row r="190" spans="2:30" s="11" customFormat="1" ht="357.75" customHeight="1" x14ac:dyDescent="0.35">
      <c r="B190" s="8">
        <v>181</v>
      </c>
      <c r="C190" s="8" t="s">
        <v>37</v>
      </c>
      <c r="D190" s="9" t="s">
        <v>38</v>
      </c>
      <c r="E190" s="9">
        <v>800193989</v>
      </c>
      <c r="F190" s="35">
        <v>10469285</v>
      </c>
      <c r="G190" s="35">
        <v>61924303</v>
      </c>
      <c r="H190" s="35">
        <v>25065</v>
      </c>
      <c r="I190" s="9" t="s">
        <v>39</v>
      </c>
      <c r="J190" s="9" t="s">
        <v>40</v>
      </c>
      <c r="K190" s="9" t="s">
        <v>180</v>
      </c>
      <c r="L190" s="33">
        <v>45300</v>
      </c>
      <c r="M190" s="9" t="s">
        <v>687</v>
      </c>
      <c r="N190" s="35">
        <v>581710</v>
      </c>
      <c r="O190" s="37" t="s">
        <v>56</v>
      </c>
      <c r="P190" s="36">
        <v>42057</v>
      </c>
      <c r="Q190" s="36">
        <v>42422</v>
      </c>
      <c r="R190" s="36">
        <v>42422</v>
      </c>
      <c r="S190" s="35" t="s">
        <v>43</v>
      </c>
      <c r="T190" s="35">
        <v>1010023218</v>
      </c>
      <c r="U190" s="9" t="s">
        <v>226</v>
      </c>
      <c r="V190" s="9" t="s">
        <v>48</v>
      </c>
      <c r="W190" s="27" t="s">
        <v>1032</v>
      </c>
      <c r="X190" s="29">
        <v>0</v>
      </c>
      <c r="Y190" s="9" t="s">
        <v>865</v>
      </c>
      <c r="Z190" s="9" t="s">
        <v>1538</v>
      </c>
      <c r="AA190" s="63">
        <f t="shared" si="4"/>
        <v>6.0514372163388811E-4</v>
      </c>
      <c r="AB190" s="9" t="s">
        <v>1538</v>
      </c>
      <c r="AC190" s="63">
        <f t="shared" si="5"/>
        <v>5.2950075642965201E-4</v>
      </c>
      <c r="AD190" s="9" t="s">
        <v>1538</v>
      </c>
    </row>
    <row r="191" spans="2:30" s="11" customFormat="1" ht="357.75" customHeight="1" x14ac:dyDescent="0.35">
      <c r="B191" s="8">
        <v>182</v>
      </c>
      <c r="C191" s="8" t="s">
        <v>37</v>
      </c>
      <c r="D191" s="9" t="s">
        <v>38</v>
      </c>
      <c r="E191" s="9">
        <v>800193989</v>
      </c>
      <c r="F191" s="35">
        <v>10469285</v>
      </c>
      <c r="G191" s="35">
        <v>61924304</v>
      </c>
      <c r="H191" s="35">
        <v>25065</v>
      </c>
      <c r="I191" s="9" t="s">
        <v>39</v>
      </c>
      <c r="J191" s="9" t="s">
        <v>40</v>
      </c>
      <c r="K191" s="9" t="s">
        <v>186</v>
      </c>
      <c r="L191" s="33">
        <v>12900</v>
      </c>
      <c r="M191" s="9" t="s">
        <v>687</v>
      </c>
      <c r="N191" s="35">
        <v>581710</v>
      </c>
      <c r="O191" s="37" t="s">
        <v>69</v>
      </c>
      <c r="P191" s="36">
        <v>42057</v>
      </c>
      <c r="Q191" s="36">
        <v>42422</v>
      </c>
      <c r="R191" s="36">
        <v>42422</v>
      </c>
      <c r="S191" s="35" t="s">
        <v>43</v>
      </c>
      <c r="T191" s="35">
        <v>1010023218</v>
      </c>
      <c r="U191" s="9" t="s">
        <v>226</v>
      </c>
      <c r="V191" s="9" t="s">
        <v>48</v>
      </c>
      <c r="W191" s="27" t="s">
        <v>1033</v>
      </c>
      <c r="X191" s="29">
        <v>0</v>
      </c>
      <c r="Y191" s="9" t="s">
        <v>865</v>
      </c>
      <c r="Z191" s="9" t="s">
        <v>1538</v>
      </c>
      <c r="AA191" s="63">
        <f t="shared" si="4"/>
        <v>6.0514372163388811E-4</v>
      </c>
      <c r="AB191" s="9" t="s">
        <v>1538</v>
      </c>
      <c r="AC191" s="63">
        <f t="shared" si="5"/>
        <v>5.2950075642965201E-4</v>
      </c>
      <c r="AD191" s="9" t="s">
        <v>1538</v>
      </c>
    </row>
    <row r="192" spans="2:30" s="11" customFormat="1" ht="357.75" customHeight="1" x14ac:dyDescent="0.35">
      <c r="B192" s="8">
        <v>183</v>
      </c>
      <c r="C192" s="8" t="s">
        <v>37</v>
      </c>
      <c r="D192" s="9" t="s">
        <v>38</v>
      </c>
      <c r="E192" s="9">
        <v>800193989</v>
      </c>
      <c r="F192" s="35">
        <v>10469301</v>
      </c>
      <c r="G192" s="35">
        <v>61924347</v>
      </c>
      <c r="H192" s="35">
        <v>25065</v>
      </c>
      <c r="I192" s="9" t="s">
        <v>39</v>
      </c>
      <c r="J192" s="9" t="s">
        <v>40</v>
      </c>
      <c r="K192" s="9" t="s">
        <v>179</v>
      </c>
      <c r="L192" s="33">
        <v>42700</v>
      </c>
      <c r="M192" s="9" t="s">
        <v>687</v>
      </c>
      <c r="N192" s="35">
        <v>583911</v>
      </c>
      <c r="O192" s="37" t="s">
        <v>173</v>
      </c>
      <c r="P192" s="36">
        <v>42434</v>
      </c>
      <c r="Q192" s="36">
        <v>42434</v>
      </c>
      <c r="R192" s="36">
        <v>42434</v>
      </c>
      <c r="S192" s="35" t="s">
        <v>43</v>
      </c>
      <c r="T192" s="35">
        <v>40926603</v>
      </c>
      <c r="U192" s="9" t="s">
        <v>227</v>
      </c>
      <c r="V192" s="9" t="s">
        <v>48</v>
      </c>
      <c r="W192" s="32" t="s">
        <v>1034</v>
      </c>
      <c r="X192" s="29">
        <v>0</v>
      </c>
      <c r="Y192" s="9" t="s">
        <v>865</v>
      </c>
      <c r="Z192" s="9" t="s">
        <v>1538</v>
      </c>
      <c r="AA192" s="63">
        <f t="shared" si="4"/>
        <v>6.0514372163388811E-4</v>
      </c>
      <c r="AB192" s="9" t="s">
        <v>1538</v>
      </c>
      <c r="AC192" s="63">
        <f t="shared" si="5"/>
        <v>5.2950075642965201E-4</v>
      </c>
      <c r="AD192" s="9" t="s">
        <v>1538</v>
      </c>
    </row>
    <row r="193" spans="2:30" s="11" customFormat="1" ht="357.75" customHeight="1" x14ac:dyDescent="0.35">
      <c r="B193" s="8">
        <v>184</v>
      </c>
      <c r="C193" s="8" t="s">
        <v>37</v>
      </c>
      <c r="D193" s="9" t="s">
        <v>38</v>
      </c>
      <c r="E193" s="9">
        <v>800193989</v>
      </c>
      <c r="F193" s="35">
        <v>10469301</v>
      </c>
      <c r="G193" s="35">
        <v>61924350</v>
      </c>
      <c r="H193" s="35">
        <v>25065</v>
      </c>
      <c r="I193" s="9" t="s">
        <v>39</v>
      </c>
      <c r="J193" s="9" t="s">
        <v>40</v>
      </c>
      <c r="K193" s="9" t="s">
        <v>180</v>
      </c>
      <c r="L193" s="33">
        <v>45300</v>
      </c>
      <c r="M193" s="9" t="s">
        <v>687</v>
      </c>
      <c r="N193" s="35">
        <v>583911</v>
      </c>
      <c r="O193" s="37" t="s">
        <v>56</v>
      </c>
      <c r="P193" s="36">
        <v>42434</v>
      </c>
      <c r="Q193" s="36">
        <v>42434</v>
      </c>
      <c r="R193" s="36">
        <v>42434</v>
      </c>
      <c r="S193" s="35" t="s">
        <v>43</v>
      </c>
      <c r="T193" s="35">
        <v>40926603</v>
      </c>
      <c r="U193" s="9" t="s">
        <v>227</v>
      </c>
      <c r="V193" s="9" t="s">
        <v>48</v>
      </c>
      <c r="W193" s="32" t="s">
        <v>1035</v>
      </c>
      <c r="X193" s="29">
        <v>0</v>
      </c>
      <c r="Y193" s="9" t="s">
        <v>865</v>
      </c>
      <c r="Z193" s="9" t="s">
        <v>1538</v>
      </c>
      <c r="AA193" s="63">
        <f t="shared" si="4"/>
        <v>6.0514372163388811E-4</v>
      </c>
      <c r="AB193" s="9" t="s">
        <v>1538</v>
      </c>
      <c r="AC193" s="63">
        <f t="shared" si="5"/>
        <v>5.2950075642965201E-4</v>
      </c>
      <c r="AD193" s="9" t="s">
        <v>1538</v>
      </c>
    </row>
    <row r="194" spans="2:30" s="11" customFormat="1" ht="357.75" customHeight="1" x14ac:dyDescent="0.35">
      <c r="B194" s="8">
        <v>185</v>
      </c>
      <c r="C194" s="8" t="s">
        <v>37</v>
      </c>
      <c r="D194" s="9" t="s">
        <v>38</v>
      </c>
      <c r="E194" s="9">
        <v>800193989</v>
      </c>
      <c r="F194" s="35">
        <v>10469301</v>
      </c>
      <c r="G194" s="35">
        <v>61924345</v>
      </c>
      <c r="H194" s="35">
        <v>25065</v>
      </c>
      <c r="I194" s="9" t="s">
        <v>39</v>
      </c>
      <c r="J194" s="9" t="s">
        <v>40</v>
      </c>
      <c r="K194" s="9" t="s">
        <v>78</v>
      </c>
      <c r="L194" s="33">
        <v>4300</v>
      </c>
      <c r="M194" s="9" t="s">
        <v>687</v>
      </c>
      <c r="N194" s="35">
        <v>583911</v>
      </c>
      <c r="O194" s="37" t="s">
        <v>140</v>
      </c>
      <c r="P194" s="36">
        <v>42434</v>
      </c>
      <c r="Q194" s="36">
        <v>42434</v>
      </c>
      <c r="R194" s="36">
        <v>42434</v>
      </c>
      <c r="S194" s="35" t="s">
        <v>43</v>
      </c>
      <c r="T194" s="35">
        <v>40926603</v>
      </c>
      <c r="U194" s="9" t="s">
        <v>227</v>
      </c>
      <c r="V194" s="9" t="s">
        <v>45</v>
      </c>
      <c r="W194" s="27" t="s">
        <v>1036</v>
      </c>
      <c r="X194" s="29">
        <v>13</v>
      </c>
      <c r="Y194" s="9" t="s">
        <v>865</v>
      </c>
      <c r="Z194" s="9" t="s">
        <v>1538</v>
      </c>
      <c r="AA194" s="63">
        <f t="shared" si="4"/>
        <v>6.0514372163388811E-4</v>
      </c>
      <c r="AB194" s="9" t="s">
        <v>1538</v>
      </c>
      <c r="AC194" s="63">
        <f t="shared" si="5"/>
        <v>5.2950075642965201E-4</v>
      </c>
      <c r="AD194" s="9" t="s">
        <v>1538</v>
      </c>
    </row>
    <row r="195" spans="2:30" s="11" customFormat="1" ht="357.75" customHeight="1" x14ac:dyDescent="0.35">
      <c r="B195" s="8">
        <v>186</v>
      </c>
      <c r="C195" s="8" t="s">
        <v>37</v>
      </c>
      <c r="D195" s="9" t="s">
        <v>38</v>
      </c>
      <c r="E195" s="9">
        <v>800193989</v>
      </c>
      <c r="F195" s="35">
        <v>10469301</v>
      </c>
      <c r="G195" s="35">
        <v>61924349</v>
      </c>
      <c r="H195" s="35">
        <v>25065</v>
      </c>
      <c r="I195" s="9" t="s">
        <v>39</v>
      </c>
      <c r="J195" s="9" t="s">
        <v>40</v>
      </c>
      <c r="K195" s="9" t="s">
        <v>228</v>
      </c>
      <c r="L195" s="33">
        <v>77700</v>
      </c>
      <c r="M195" s="9" t="s">
        <v>687</v>
      </c>
      <c r="N195" s="35">
        <v>583911</v>
      </c>
      <c r="O195" s="37" t="s">
        <v>161</v>
      </c>
      <c r="P195" s="36">
        <v>42434</v>
      </c>
      <c r="Q195" s="36">
        <v>42434</v>
      </c>
      <c r="R195" s="36">
        <v>42434</v>
      </c>
      <c r="S195" s="35" t="s">
        <v>43</v>
      </c>
      <c r="T195" s="35">
        <v>40926603</v>
      </c>
      <c r="U195" s="9" t="s">
        <v>227</v>
      </c>
      <c r="V195" s="9" t="s">
        <v>48</v>
      </c>
      <c r="W195" s="32" t="s">
        <v>1037</v>
      </c>
      <c r="X195" s="29">
        <v>0</v>
      </c>
      <c r="Y195" s="9" t="s">
        <v>865</v>
      </c>
      <c r="Z195" s="9" t="s">
        <v>1538</v>
      </c>
      <c r="AA195" s="63">
        <f t="shared" si="4"/>
        <v>6.0514372163388811E-4</v>
      </c>
      <c r="AB195" s="9" t="s">
        <v>1538</v>
      </c>
      <c r="AC195" s="63">
        <f t="shared" si="5"/>
        <v>5.2950075642965201E-4</v>
      </c>
      <c r="AD195" s="9" t="s">
        <v>1538</v>
      </c>
    </row>
    <row r="196" spans="2:30" s="11" customFormat="1" ht="357.75" customHeight="1" x14ac:dyDescent="0.35">
      <c r="B196" s="8">
        <v>187</v>
      </c>
      <c r="C196" s="8" t="s">
        <v>37</v>
      </c>
      <c r="D196" s="9" t="s">
        <v>38</v>
      </c>
      <c r="E196" s="9">
        <v>800193989</v>
      </c>
      <c r="F196" s="35">
        <v>10469301</v>
      </c>
      <c r="G196" s="35">
        <v>61924346</v>
      </c>
      <c r="H196" s="35">
        <v>25065</v>
      </c>
      <c r="I196" s="9" t="s">
        <v>39</v>
      </c>
      <c r="J196" s="9" t="s">
        <v>40</v>
      </c>
      <c r="K196" s="9" t="s">
        <v>59</v>
      </c>
      <c r="L196" s="33">
        <v>1800</v>
      </c>
      <c r="M196" s="9" t="s">
        <v>687</v>
      </c>
      <c r="N196" s="35">
        <v>583911</v>
      </c>
      <c r="O196" s="37" t="s">
        <v>60</v>
      </c>
      <c r="P196" s="36">
        <v>42434</v>
      </c>
      <c r="Q196" s="36">
        <v>42434</v>
      </c>
      <c r="R196" s="36">
        <v>42434</v>
      </c>
      <c r="S196" s="35" t="s">
        <v>43</v>
      </c>
      <c r="T196" s="35">
        <v>40926603</v>
      </c>
      <c r="U196" s="9" t="s">
        <v>227</v>
      </c>
      <c r="V196" s="9" t="s">
        <v>48</v>
      </c>
      <c r="W196" s="32" t="s">
        <v>1038</v>
      </c>
      <c r="X196" s="29">
        <v>0</v>
      </c>
      <c r="Y196" s="9" t="s">
        <v>865</v>
      </c>
      <c r="Z196" s="9" t="s">
        <v>1538</v>
      </c>
      <c r="AA196" s="63">
        <f t="shared" si="4"/>
        <v>6.0514372163388811E-4</v>
      </c>
      <c r="AB196" s="9" t="s">
        <v>1538</v>
      </c>
      <c r="AC196" s="63">
        <f t="shared" si="5"/>
        <v>5.2950075642965201E-4</v>
      </c>
      <c r="AD196" s="9" t="s">
        <v>1538</v>
      </c>
    </row>
    <row r="197" spans="2:30" s="11" customFormat="1" ht="357.75" customHeight="1" x14ac:dyDescent="0.35">
      <c r="B197" s="8">
        <v>188</v>
      </c>
      <c r="C197" s="8" t="s">
        <v>37</v>
      </c>
      <c r="D197" s="9" t="s">
        <v>38</v>
      </c>
      <c r="E197" s="9">
        <v>800193989</v>
      </c>
      <c r="F197" s="35">
        <v>10469301</v>
      </c>
      <c r="G197" s="35">
        <v>61924344</v>
      </c>
      <c r="H197" s="35">
        <v>25065</v>
      </c>
      <c r="I197" s="9" t="s">
        <v>39</v>
      </c>
      <c r="J197" s="9" t="s">
        <v>40</v>
      </c>
      <c r="K197" s="9" t="s">
        <v>41</v>
      </c>
      <c r="L197" s="33">
        <v>1000</v>
      </c>
      <c r="M197" s="9" t="s">
        <v>687</v>
      </c>
      <c r="N197" s="35">
        <v>583911</v>
      </c>
      <c r="O197" s="37" t="s">
        <v>136</v>
      </c>
      <c r="P197" s="36">
        <v>42434</v>
      </c>
      <c r="Q197" s="36">
        <v>42434</v>
      </c>
      <c r="R197" s="36">
        <v>42434</v>
      </c>
      <c r="S197" s="35" t="s">
        <v>43</v>
      </c>
      <c r="T197" s="35">
        <v>40926603</v>
      </c>
      <c r="U197" s="9" t="s">
        <v>227</v>
      </c>
      <c r="V197" s="9" t="s">
        <v>45</v>
      </c>
      <c r="W197" s="27" t="s">
        <v>1039</v>
      </c>
      <c r="X197" s="29">
        <v>40</v>
      </c>
      <c r="Y197" s="9" t="s">
        <v>865</v>
      </c>
      <c r="Z197" s="9" t="s">
        <v>1538</v>
      </c>
      <c r="AA197" s="63">
        <f t="shared" si="4"/>
        <v>6.0514372163388811E-4</v>
      </c>
      <c r="AB197" s="9" t="s">
        <v>1538</v>
      </c>
      <c r="AC197" s="63">
        <f t="shared" si="5"/>
        <v>5.2950075642965201E-4</v>
      </c>
      <c r="AD197" s="9" t="s">
        <v>1538</v>
      </c>
    </row>
    <row r="198" spans="2:30" s="11" customFormat="1" ht="357.75" customHeight="1" x14ac:dyDescent="0.35">
      <c r="B198" s="8">
        <v>189</v>
      </c>
      <c r="C198" s="8" t="s">
        <v>37</v>
      </c>
      <c r="D198" s="9" t="s">
        <v>38</v>
      </c>
      <c r="E198" s="9">
        <v>800193989</v>
      </c>
      <c r="F198" s="35">
        <v>10469301</v>
      </c>
      <c r="G198" s="35">
        <v>61924348</v>
      </c>
      <c r="H198" s="35">
        <v>25065</v>
      </c>
      <c r="I198" s="9" t="s">
        <v>39</v>
      </c>
      <c r="J198" s="9" t="s">
        <v>40</v>
      </c>
      <c r="K198" s="9" t="s">
        <v>177</v>
      </c>
      <c r="L198" s="33">
        <v>22800</v>
      </c>
      <c r="M198" s="9" t="s">
        <v>687</v>
      </c>
      <c r="N198" s="35">
        <v>583911</v>
      </c>
      <c r="O198" s="37" t="s">
        <v>178</v>
      </c>
      <c r="P198" s="36">
        <v>42434</v>
      </c>
      <c r="Q198" s="36">
        <v>42434</v>
      </c>
      <c r="R198" s="36">
        <v>42434</v>
      </c>
      <c r="S198" s="35" t="s">
        <v>43</v>
      </c>
      <c r="T198" s="35">
        <v>40926603</v>
      </c>
      <c r="U198" s="9" t="s">
        <v>227</v>
      </c>
      <c r="V198" s="9" t="s">
        <v>48</v>
      </c>
      <c r="W198" s="32" t="s">
        <v>1040</v>
      </c>
      <c r="X198" s="29">
        <v>0</v>
      </c>
      <c r="Y198" s="9" t="s">
        <v>865</v>
      </c>
      <c r="Z198" s="9" t="s">
        <v>1538</v>
      </c>
      <c r="AA198" s="63">
        <f t="shared" si="4"/>
        <v>6.0514372163388811E-4</v>
      </c>
      <c r="AB198" s="9" t="s">
        <v>1538</v>
      </c>
      <c r="AC198" s="63">
        <f t="shared" si="5"/>
        <v>5.2950075642965201E-4</v>
      </c>
      <c r="AD198" s="9" t="s">
        <v>1538</v>
      </c>
    </row>
    <row r="199" spans="2:30" s="11" customFormat="1" ht="357.75" customHeight="1" x14ac:dyDescent="0.35">
      <c r="B199" s="8">
        <v>190</v>
      </c>
      <c r="C199" s="8" t="s">
        <v>37</v>
      </c>
      <c r="D199" s="9" t="s">
        <v>38</v>
      </c>
      <c r="E199" s="9">
        <v>800193989</v>
      </c>
      <c r="F199" s="35">
        <v>10469306</v>
      </c>
      <c r="G199" s="35">
        <v>61924361</v>
      </c>
      <c r="H199" s="35">
        <v>25065</v>
      </c>
      <c r="I199" s="9" t="s">
        <v>39</v>
      </c>
      <c r="J199" s="9" t="s">
        <v>40</v>
      </c>
      <c r="K199" s="9" t="s">
        <v>229</v>
      </c>
      <c r="L199" s="33">
        <v>62300</v>
      </c>
      <c r="M199" s="9" t="s">
        <v>687</v>
      </c>
      <c r="N199" s="35">
        <v>584362</v>
      </c>
      <c r="O199" s="37" t="s">
        <v>230</v>
      </c>
      <c r="P199" s="36">
        <v>42438</v>
      </c>
      <c r="Q199" s="36">
        <v>42438</v>
      </c>
      <c r="R199" s="36">
        <v>42438</v>
      </c>
      <c r="S199" s="35" t="s">
        <v>43</v>
      </c>
      <c r="T199" s="35">
        <v>1010131184</v>
      </c>
      <c r="U199" s="9" t="s">
        <v>231</v>
      </c>
      <c r="V199" s="9" t="s">
        <v>48</v>
      </c>
      <c r="W199" s="27" t="s">
        <v>1041</v>
      </c>
      <c r="X199" s="29">
        <v>0</v>
      </c>
      <c r="Y199" s="9" t="s">
        <v>865</v>
      </c>
      <c r="Z199" s="9" t="s">
        <v>1538</v>
      </c>
      <c r="AA199" s="63">
        <f t="shared" si="4"/>
        <v>6.0514372163388811E-4</v>
      </c>
      <c r="AB199" s="9" t="s">
        <v>1538</v>
      </c>
      <c r="AC199" s="63">
        <f t="shared" si="5"/>
        <v>5.2950075642965201E-4</v>
      </c>
      <c r="AD199" s="9" t="s">
        <v>1538</v>
      </c>
    </row>
    <row r="200" spans="2:30" s="11" customFormat="1" ht="357.75" customHeight="1" x14ac:dyDescent="0.35">
      <c r="B200" s="8">
        <v>191</v>
      </c>
      <c r="C200" s="8" t="s">
        <v>37</v>
      </c>
      <c r="D200" s="9" t="s">
        <v>38</v>
      </c>
      <c r="E200" s="9">
        <v>800193989</v>
      </c>
      <c r="F200" s="35">
        <v>10469306</v>
      </c>
      <c r="G200" s="35">
        <v>61924360</v>
      </c>
      <c r="H200" s="35">
        <v>25065</v>
      </c>
      <c r="I200" s="9" t="s">
        <v>39</v>
      </c>
      <c r="J200" s="9" t="s">
        <v>40</v>
      </c>
      <c r="K200" s="9" t="s">
        <v>232</v>
      </c>
      <c r="L200" s="33">
        <v>63700</v>
      </c>
      <c r="M200" s="9" t="s">
        <v>687</v>
      </c>
      <c r="N200" s="35">
        <v>584362</v>
      </c>
      <c r="O200" s="37" t="s">
        <v>233</v>
      </c>
      <c r="P200" s="36">
        <v>42438</v>
      </c>
      <c r="Q200" s="36">
        <v>42438</v>
      </c>
      <c r="R200" s="36">
        <v>42438</v>
      </c>
      <c r="S200" s="35" t="s">
        <v>43</v>
      </c>
      <c r="T200" s="35">
        <v>1010131184</v>
      </c>
      <c r="U200" s="9" t="s">
        <v>231</v>
      </c>
      <c r="V200" s="9" t="s">
        <v>48</v>
      </c>
      <c r="W200" s="27" t="s">
        <v>1042</v>
      </c>
      <c r="X200" s="29">
        <v>0</v>
      </c>
      <c r="Y200" s="9" t="s">
        <v>865</v>
      </c>
      <c r="Z200" s="9" t="s">
        <v>1538</v>
      </c>
      <c r="AA200" s="63">
        <f t="shared" si="4"/>
        <v>6.0514372163388811E-4</v>
      </c>
      <c r="AB200" s="9" t="s">
        <v>1538</v>
      </c>
      <c r="AC200" s="63">
        <f t="shared" si="5"/>
        <v>5.2950075642965201E-4</v>
      </c>
      <c r="AD200" s="9" t="s">
        <v>1538</v>
      </c>
    </row>
    <row r="201" spans="2:30" s="11" customFormat="1" ht="357.75" customHeight="1" x14ac:dyDescent="0.35">
      <c r="B201" s="8">
        <v>192</v>
      </c>
      <c r="C201" s="8" t="s">
        <v>37</v>
      </c>
      <c r="D201" s="9" t="s">
        <v>38</v>
      </c>
      <c r="E201" s="9">
        <v>800193989</v>
      </c>
      <c r="F201" s="35">
        <v>10469306</v>
      </c>
      <c r="G201" s="35">
        <v>61924359</v>
      </c>
      <c r="H201" s="35">
        <v>25065</v>
      </c>
      <c r="I201" s="9" t="s">
        <v>39</v>
      </c>
      <c r="J201" s="9" t="s">
        <v>40</v>
      </c>
      <c r="K201" s="9" t="s">
        <v>181</v>
      </c>
      <c r="L201" s="33">
        <v>50300</v>
      </c>
      <c r="M201" s="9" t="s">
        <v>687</v>
      </c>
      <c r="N201" s="35">
        <v>584362</v>
      </c>
      <c r="O201" s="37" t="s">
        <v>72</v>
      </c>
      <c r="P201" s="36">
        <v>42438</v>
      </c>
      <c r="Q201" s="36">
        <v>42438</v>
      </c>
      <c r="R201" s="36">
        <v>42438</v>
      </c>
      <c r="S201" s="35" t="s">
        <v>43</v>
      </c>
      <c r="T201" s="35">
        <v>1010131184</v>
      </c>
      <c r="U201" s="9" t="s">
        <v>231</v>
      </c>
      <c r="V201" s="9" t="s">
        <v>48</v>
      </c>
      <c r="W201" s="27" t="s">
        <v>1043</v>
      </c>
      <c r="X201" s="29">
        <v>0</v>
      </c>
      <c r="Y201" s="9" t="s">
        <v>865</v>
      </c>
      <c r="Z201" s="9" t="s">
        <v>1538</v>
      </c>
      <c r="AA201" s="63">
        <f t="shared" si="4"/>
        <v>6.0514372163388811E-4</v>
      </c>
      <c r="AB201" s="9" t="s">
        <v>1538</v>
      </c>
      <c r="AC201" s="63">
        <f t="shared" si="5"/>
        <v>5.2950075642965201E-4</v>
      </c>
      <c r="AD201" s="9" t="s">
        <v>1538</v>
      </c>
    </row>
    <row r="202" spans="2:30" s="11" customFormat="1" ht="357.75" customHeight="1" x14ac:dyDescent="0.35">
      <c r="B202" s="8">
        <v>193</v>
      </c>
      <c r="C202" s="8" t="s">
        <v>37</v>
      </c>
      <c r="D202" s="9" t="s">
        <v>38</v>
      </c>
      <c r="E202" s="9">
        <v>800193989</v>
      </c>
      <c r="F202" s="35">
        <v>10469306</v>
      </c>
      <c r="G202" s="35">
        <v>61924357</v>
      </c>
      <c r="H202" s="35">
        <v>25065</v>
      </c>
      <c r="I202" s="9" t="s">
        <v>39</v>
      </c>
      <c r="J202" s="9" t="s">
        <v>40</v>
      </c>
      <c r="K202" s="9" t="s">
        <v>78</v>
      </c>
      <c r="L202" s="33">
        <v>4300</v>
      </c>
      <c r="M202" s="9" t="s">
        <v>687</v>
      </c>
      <c r="N202" s="35">
        <v>584362</v>
      </c>
      <c r="O202" s="37" t="s">
        <v>140</v>
      </c>
      <c r="P202" s="36">
        <v>42438</v>
      </c>
      <c r="Q202" s="36">
        <v>42438</v>
      </c>
      <c r="R202" s="36">
        <v>42438</v>
      </c>
      <c r="S202" s="35" t="s">
        <v>43</v>
      </c>
      <c r="T202" s="35">
        <v>1010131184</v>
      </c>
      <c r="U202" s="9" t="s">
        <v>231</v>
      </c>
      <c r="V202" s="9" t="s">
        <v>45</v>
      </c>
      <c r="W202" s="27" t="s">
        <v>1044</v>
      </c>
      <c r="X202" s="29">
        <v>13</v>
      </c>
      <c r="Y202" s="9" t="s">
        <v>865</v>
      </c>
      <c r="Z202" s="9" t="s">
        <v>1538</v>
      </c>
      <c r="AA202" s="63">
        <f t="shared" si="4"/>
        <v>6.0514372163388811E-4</v>
      </c>
      <c r="AB202" s="9" t="s">
        <v>1538</v>
      </c>
      <c r="AC202" s="63">
        <f t="shared" si="5"/>
        <v>5.2950075642965201E-4</v>
      </c>
      <c r="AD202" s="9" t="s">
        <v>1538</v>
      </c>
    </row>
    <row r="203" spans="2:30" s="11" customFormat="1" ht="357.75" customHeight="1" x14ac:dyDescent="0.35">
      <c r="B203" s="8">
        <v>194</v>
      </c>
      <c r="C203" s="8" t="s">
        <v>37</v>
      </c>
      <c r="D203" s="9" t="s">
        <v>38</v>
      </c>
      <c r="E203" s="9">
        <v>800193989</v>
      </c>
      <c r="F203" s="35">
        <v>10469306</v>
      </c>
      <c r="G203" s="35">
        <v>61924363</v>
      </c>
      <c r="H203" s="35">
        <v>25065</v>
      </c>
      <c r="I203" s="9" t="s">
        <v>39</v>
      </c>
      <c r="J203" s="9" t="s">
        <v>40</v>
      </c>
      <c r="K203" s="9" t="s">
        <v>180</v>
      </c>
      <c r="L203" s="33">
        <v>45300</v>
      </c>
      <c r="M203" s="9" t="s">
        <v>687</v>
      </c>
      <c r="N203" s="35">
        <v>584362</v>
      </c>
      <c r="O203" s="37" t="s">
        <v>56</v>
      </c>
      <c r="P203" s="36">
        <v>42438</v>
      </c>
      <c r="Q203" s="36">
        <v>42438</v>
      </c>
      <c r="R203" s="36">
        <v>42438</v>
      </c>
      <c r="S203" s="35" t="s">
        <v>43</v>
      </c>
      <c r="T203" s="35">
        <v>1010131184</v>
      </c>
      <c r="U203" s="9" t="s">
        <v>231</v>
      </c>
      <c r="V203" s="9" t="s">
        <v>48</v>
      </c>
      <c r="W203" s="27" t="s">
        <v>1045</v>
      </c>
      <c r="X203" s="29">
        <v>0</v>
      </c>
      <c r="Y203" s="9" t="s">
        <v>865</v>
      </c>
      <c r="Z203" s="9" t="s">
        <v>1538</v>
      </c>
      <c r="AA203" s="63">
        <f t="shared" ref="AA203:AA266" si="6">40%/661</f>
        <v>6.0514372163388811E-4</v>
      </c>
      <c r="AB203" s="9" t="s">
        <v>1538</v>
      </c>
      <c r="AC203" s="63">
        <f t="shared" ref="AC203:AC266" si="7">35%/661</f>
        <v>5.2950075642965201E-4</v>
      </c>
      <c r="AD203" s="9" t="s">
        <v>1538</v>
      </c>
    </row>
    <row r="204" spans="2:30" s="11" customFormat="1" ht="357.75" customHeight="1" x14ac:dyDescent="0.35">
      <c r="B204" s="8">
        <v>195</v>
      </c>
      <c r="C204" s="8" t="s">
        <v>37</v>
      </c>
      <c r="D204" s="9" t="s">
        <v>38</v>
      </c>
      <c r="E204" s="9">
        <v>800193989</v>
      </c>
      <c r="F204" s="35">
        <v>10469306</v>
      </c>
      <c r="G204" s="35">
        <v>61924362</v>
      </c>
      <c r="H204" s="35">
        <v>25065</v>
      </c>
      <c r="I204" s="9" t="s">
        <v>39</v>
      </c>
      <c r="J204" s="9" t="s">
        <v>40</v>
      </c>
      <c r="K204" s="9" t="s">
        <v>204</v>
      </c>
      <c r="L204" s="33">
        <v>55200</v>
      </c>
      <c r="M204" s="9" t="s">
        <v>687</v>
      </c>
      <c r="N204" s="35">
        <v>584362</v>
      </c>
      <c r="O204" s="37" t="s">
        <v>163</v>
      </c>
      <c r="P204" s="36">
        <v>42438</v>
      </c>
      <c r="Q204" s="36">
        <v>42438</v>
      </c>
      <c r="R204" s="36">
        <v>42438</v>
      </c>
      <c r="S204" s="35" t="s">
        <v>43</v>
      </c>
      <c r="T204" s="35">
        <v>1010131184</v>
      </c>
      <c r="U204" s="9" t="s">
        <v>231</v>
      </c>
      <c r="V204" s="9" t="s">
        <v>48</v>
      </c>
      <c r="W204" s="27" t="s">
        <v>1046</v>
      </c>
      <c r="X204" s="29">
        <v>0</v>
      </c>
      <c r="Y204" s="9" t="s">
        <v>865</v>
      </c>
      <c r="Z204" s="9" t="s">
        <v>1538</v>
      </c>
      <c r="AA204" s="63">
        <f t="shared" si="6"/>
        <v>6.0514372163388811E-4</v>
      </c>
      <c r="AB204" s="9" t="s">
        <v>1538</v>
      </c>
      <c r="AC204" s="63">
        <f t="shared" si="7"/>
        <v>5.2950075642965201E-4</v>
      </c>
      <c r="AD204" s="9" t="s">
        <v>1538</v>
      </c>
    </row>
    <row r="205" spans="2:30" s="11" customFormat="1" ht="357.75" customHeight="1" x14ac:dyDescent="0.35">
      <c r="B205" s="8">
        <v>196</v>
      </c>
      <c r="C205" s="8" t="s">
        <v>37</v>
      </c>
      <c r="D205" s="9" t="s">
        <v>38</v>
      </c>
      <c r="E205" s="9">
        <v>800193989</v>
      </c>
      <c r="F205" s="35">
        <v>10469306</v>
      </c>
      <c r="G205" s="35">
        <v>61924358</v>
      </c>
      <c r="H205" s="35">
        <v>25065</v>
      </c>
      <c r="I205" s="9" t="s">
        <v>39</v>
      </c>
      <c r="J205" s="9" t="s">
        <v>40</v>
      </c>
      <c r="K205" s="9" t="s">
        <v>59</v>
      </c>
      <c r="L205" s="33">
        <v>1800</v>
      </c>
      <c r="M205" s="9" t="s">
        <v>687</v>
      </c>
      <c r="N205" s="35">
        <v>584362</v>
      </c>
      <c r="O205" s="37" t="s">
        <v>60</v>
      </c>
      <c r="P205" s="36">
        <v>42438</v>
      </c>
      <c r="Q205" s="36">
        <v>42438</v>
      </c>
      <c r="R205" s="36">
        <v>42438</v>
      </c>
      <c r="S205" s="35" t="s">
        <v>43</v>
      </c>
      <c r="T205" s="35">
        <v>1010131184</v>
      </c>
      <c r="U205" s="9" t="s">
        <v>231</v>
      </c>
      <c r="V205" s="9" t="s">
        <v>48</v>
      </c>
      <c r="W205" s="27" t="s">
        <v>1047</v>
      </c>
      <c r="X205" s="29">
        <v>0</v>
      </c>
      <c r="Y205" s="9" t="s">
        <v>865</v>
      </c>
      <c r="Z205" s="9" t="s">
        <v>1538</v>
      </c>
      <c r="AA205" s="63">
        <f t="shared" si="6"/>
        <v>6.0514372163388811E-4</v>
      </c>
      <c r="AB205" s="9" t="s">
        <v>1538</v>
      </c>
      <c r="AC205" s="63">
        <f t="shared" si="7"/>
        <v>5.2950075642965201E-4</v>
      </c>
      <c r="AD205" s="9" t="s">
        <v>1538</v>
      </c>
    </row>
    <row r="206" spans="2:30" s="11" customFormat="1" ht="357.75" customHeight="1" x14ac:dyDescent="0.35">
      <c r="B206" s="8">
        <v>197</v>
      </c>
      <c r="C206" s="8" t="s">
        <v>37</v>
      </c>
      <c r="D206" s="9" t="s">
        <v>38</v>
      </c>
      <c r="E206" s="9">
        <v>800193989</v>
      </c>
      <c r="F206" s="35">
        <v>10469306</v>
      </c>
      <c r="G206" s="35">
        <v>61924356</v>
      </c>
      <c r="H206" s="35">
        <v>25065</v>
      </c>
      <c r="I206" s="9" t="s">
        <v>39</v>
      </c>
      <c r="J206" s="9" t="s">
        <v>40</v>
      </c>
      <c r="K206" s="9" t="s">
        <v>41</v>
      </c>
      <c r="L206" s="33">
        <v>1000</v>
      </c>
      <c r="M206" s="9" t="s">
        <v>687</v>
      </c>
      <c r="N206" s="35">
        <v>584362</v>
      </c>
      <c r="O206" s="37" t="s">
        <v>136</v>
      </c>
      <c r="P206" s="36">
        <v>42438</v>
      </c>
      <c r="Q206" s="36">
        <v>42438</v>
      </c>
      <c r="R206" s="36">
        <v>42438</v>
      </c>
      <c r="S206" s="35" t="s">
        <v>43</v>
      </c>
      <c r="T206" s="35">
        <v>1010131184</v>
      </c>
      <c r="U206" s="9" t="s">
        <v>231</v>
      </c>
      <c r="V206" s="9" t="s">
        <v>45</v>
      </c>
      <c r="W206" s="27" t="s">
        <v>1048</v>
      </c>
      <c r="X206" s="29">
        <v>40</v>
      </c>
      <c r="Y206" s="9" t="s">
        <v>865</v>
      </c>
      <c r="Z206" s="9" t="s">
        <v>1538</v>
      </c>
      <c r="AA206" s="63">
        <f t="shared" si="6"/>
        <v>6.0514372163388811E-4</v>
      </c>
      <c r="AB206" s="9" t="s">
        <v>1538</v>
      </c>
      <c r="AC206" s="63">
        <f t="shared" si="7"/>
        <v>5.2950075642965201E-4</v>
      </c>
      <c r="AD206" s="9" t="s">
        <v>1538</v>
      </c>
    </row>
    <row r="207" spans="2:30" s="11" customFormat="1" ht="357.75" customHeight="1" x14ac:dyDescent="0.35">
      <c r="B207" s="8">
        <v>198</v>
      </c>
      <c r="C207" s="8" t="s">
        <v>37</v>
      </c>
      <c r="D207" s="9" t="s">
        <v>38</v>
      </c>
      <c r="E207" s="9">
        <v>800193989</v>
      </c>
      <c r="F207" s="35">
        <v>10469313</v>
      </c>
      <c r="G207" s="35">
        <v>61924388</v>
      </c>
      <c r="H207" s="35">
        <v>25065</v>
      </c>
      <c r="I207" s="9" t="s">
        <v>39</v>
      </c>
      <c r="J207" s="9" t="s">
        <v>40</v>
      </c>
      <c r="K207" s="9" t="s">
        <v>180</v>
      </c>
      <c r="L207" s="33">
        <v>45300</v>
      </c>
      <c r="M207" s="9" t="s">
        <v>687</v>
      </c>
      <c r="N207" s="35">
        <v>585613</v>
      </c>
      <c r="O207" s="37" t="s">
        <v>56</v>
      </c>
      <c r="P207" s="36">
        <v>42435</v>
      </c>
      <c r="Q207" s="36">
        <v>42445</v>
      </c>
      <c r="R207" s="36">
        <v>42445</v>
      </c>
      <c r="S207" s="35" t="s">
        <v>43</v>
      </c>
      <c r="T207" s="35">
        <v>1143326505</v>
      </c>
      <c r="U207" s="9" t="s">
        <v>234</v>
      </c>
      <c r="V207" s="9" t="s">
        <v>48</v>
      </c>
      <c r="W207" s="27" t="s">
        <v>1049</v>
      </c>
      <c r="X207" s="29">
        <v>0</v>
      </c>
      <c r="Y207" s="9" t="s">
        <v>865</v>
      </c>
      <c r="Z207" s="9" t="s">
        <v>1538</v>
      </c>
      <c r="AA207" s="63">
        <f t="shared" si="6"/>
        <v>6.0514372163388811E-4</v>
      </c>
      <c r="AB207" s="9" t="s">
        <v>1538</v>
      </c>
      <c r="AC207" s="63">
        <f t="shared" si="7"/>
        <v>5.2950075642965201E-4</v>
      </c>
      <c r="AD207" s="9" t="s">
        <v>1538</v>
      </c>
    </row>
    <row r="208" spans="2:30" s="11" customFormat="1" ht="357.75" customHeight="1" x14ac:dyDescent="0.35">
      <c r="B208" s="8">
        <v>199</v>
      </c>
      <c r="C208" s="8" t="s">
        <v>37</v>
      </c>
      <c r="D208" s="9" t="s">
        <v>38</v>
      </c>
      <c r="E208" s="9">
        <v>800193989</v>
      </c>
      <c r="F208" s="35">
        <v>10469313</v>
      </c>
      <c r="G208" s="35">
        <v>61924387</v>
      </c>
      <c r="H208" s="35">
        <v>25065</v>
      </c>
      <c r="I208" s="9" t="s">
        <v>39</v>
      </c>
      <c r="J208" s="9" t="s">
        <v>40</v>
      </c>
      <c r="K208" s="9" t="s">
        <v>59</v>
      </c>
      <c r="L208" s="33">
        <v>1800</v>
      </c>
      <c r="M208" s="9" t="s">
        <v>687</v>
      </c>
      <c r="N208" s="35">
        <v>585613</v>
      </c>
      <c r="O208" s="37" t="s">
        <v>60</v>
      </c>
      <c r="P208" s="36">
        <v>42435</v>
      </c>
      <c r="Q208" s="36">
        <v>42445</v>
      </c>
      <c r="R208" s="36">
        <v>42445</v>
      </c>
      <c r="S208" s="35" t="s">
        <v>43</v>
      </c>
      <c r="T208" s="35">
        <v>1143326505</v>
      </c>
      <c r="U208" s="9" t="s">
        <v>234</v>
      </c>
      <c r="V208" s="9" t="s">
        <v>48</v>
      </c>
      <c r="W208" s="27" t="s">
        <v>1050</v>
      </c>
      <c r="X208" s="29">
        <v>0</v>
      </c>
      <c r="Y208" s="9" t="s">
        <v>865</v>
      </c>
      <c r="Z208" s="9" t="s">
        <v>1538</v>
      </c>
      <c r="AA208" s="63">
        <f t="shared" si="6"/>
        <v>6.0514372163388811E-4</v>
      </c>
      <c r="AB208" s="9" t="s">
        <v>1538</v>
      </c>
      <c r="AC208" s="63">
        <f t="shared" si="7"/>
        <v>5.2950075642965201E-4</v>
      </c>
      <c r="AD208" s="9" t="s">
        <v>1538</v>
      </c>
    </row>
    <row r="209" spans="2:30" s="11" customFormat="1" ht="357.75" customHeight="1" x14ac:dyDescent="0.35">
      <c r="B209" s="8">
        <v>200</v>
      </c>
      <c r="C209" s="8" t="s">
        <v>37</v>
      </c>
      <c r="D209" s="9" t="s">
        <v>38</v>
      </c>
      <c r="E209" s="9">
        <v>800193989</v>
      </c>
      <c r="F209" s="35">
        <v>10469313</v>
      </c>
      <c r="G209" s="35">
        <v>61924386</v>
      </c>
      <c r="H209" s="35">
        <v>25065</v>
      </c>
      <c r="I209" s="9" t="s">
        <v>39</v>
      </c>
      <c r="J209" s="9" t="s">
        <v>40</v>
      </c>
      <c r="K209" s="9" t="s">
        <v>70</v>
      </c>
      <c r="L209" s="33">
        <v>500</v>
      </c>
      <c r="M209" s="9" t="s">
        <v>687</v>
      </c>
      <c r="N209" s="35">
        <v>585613</v>
      </c>
      <c r="O209" s="37" t="s">
        <v>235</v>
      </c>
      <c r="P209" s="36">
        <v>42435</v>
      </c>
      <c r="Q209" s="36">
        <v>42445</v>
      </c>
      <c r="R209" s="36">
        <v>42445</v>
      </c>
      <c r="S209" s="35" t="s">
        <v>43</v>
      </c>
      <c r="T209" s="35">
        <v>1143326505</v>
      </c>
      <c r="U209" s="9" t="s">
        <v>234</v>
      </c>
      <c r="V209" s="9" t="s">
        <v>45</v>
      </c>
      <c r="W209" s="32" t="s">
        <v>1051</v>
      </c>
      <c r="X209" s="29">
        <v>20</v>
      </c>
      <c r="Y209" s="9" t="s">
        <v>865</v>
      </c>
      <c r="Z209" s="9" t="s">
        <v>1538</v>
      </c>
      <c r="AA209" s="63">
        <f t="shared" si="6"/>
        <v>6.0514372163388811E-4</v>
      </c>
      <c r="AB209" s="9" t="s">
        <v>1538</v>
      </c>
      <c r="AC209" s="63">
        <f t="shared" si="7"/>
        <v>5.2950075642965201E-4</v>
      </c>
      <c r="AD209" s="9" t="s">
        <v>1538</v>
      </c>
    </row>
    <row r="210" spans="2:30" s="11" customFormat="1" ht="357.75" customHeight="1" x14ac:dyDescent="0.35">
      <c r="B210" s="8">
        <v>201</v>
      </c>
      <c r="C210" s="8" t="s">
        <v>37</v>
      </c>
      <c r="D210" s="9" t="s">
        <v>38</v>
      </c>
      <c r="E210" s="9">
        <v>800193989</v>
      </c>
      <c r="F210" s="35">
        <v>10469319</v>
      </c>
      <c r="G210" s="35">
        <v>61924397</v>
      </c>
      <c r="H210" s="35">
        <v>25065</v>
      </c>
      <c r="I210" s="9" t="s">
        <v>39</v>
      </c>
      <c r="J210" s="9" t="s">
        <v>40</v>
      </c>
      <c r="K210" s="9" t="s">
        <v>59</v>
      </c>
      <c r="L210" s="33">
        <v>1800</v>
      </c>
      <c r="M210" s="9" t="s">
        <v>687</v>
      </c>
      <c r="N210" s="35">
        <v>586448</v>
      </c>
      <c r="O210" s="37" t="s">
        <v>60</v>
      </c>
      <c r="P210" s="36">
        <v>42450</v>
      </c>
      <c r="Q210" s="36">
        <v>42450</v>
      </c>
      <c r="R210" s="36">
        <v>42450</v>
      </c>
      <c r="S210" s="35" t="s">
        <v>43</v>
      </c>
      <c r="T210" s="35">
        <v>15669538</v>
      </c>
      <c r="U210" s="9" t="s">
        <v>236</v>
      </c>
      <c r="V210" s="9" t="s">
        <v>48</v>
      </c>
      <c r="W210" s="32" t="s">
        <v>1052</v>
      </c>
      <c r="X210" s="29">
        <v>0</v>
      </c>
      <c r="Y210" s="9" t="s">
        <v>865</v>
      </c>
      <c r="Z210" s="9" t="s">
        <v>1538</v>
      </c>
      <c r="AA210" s="63">
        <f t="shared" si="6"/>
        <v>6.0514372163388811E-4</v>
      </c>
      <c r="AB210" s="9" t="s">
        <v>1538</v>
      </c>
      <c r="AC210" s="63">
        <f t="shared" si="7"/>
        <v>5.2950075642965201E-4</v>
      </c>
      <c r="AD210" s="9" t="s">
        <v>1538</v>
      </c>
    </row>
    <row r="211" spans="2:30" s="11" customFormat="1" ht="357.75" customHeight="1" x14ac:dyDescent="0.35">
      <c r="B211" s="8">
        <v>202</v>
      </c>
      <c r="C211" s="8" t="s">
        <v>37</v>
      </c>
      <c r="D211" s="9" t="s">
        <v>38</v>
      </c>
      <c r="E211" s="9">
        <v>800193989</v>
      </c>
      <c r="F211" s="35">
        <v>10469319</v>
      </c>
      <c r="G211" s="35">
        <v>61924398</v>
      </c>
      <c r="H211" s="35">
        <v>25065</v>
      </c>
      <c r="I211" s="9" t="s">
        <v>39</v>
      </c>
      <c r="J211" s="9" t="s">
        <v>40</v>
      </c>
      <c r="K211" s="9" t="s">
        <v>180</v>
      </c>
      <c r="L211" s="33">
        <v>45300</v>
      </c>
      <c r="M211" s="9" t="s">
        <v>687</v>
      </c>
      <c r="N211" s="35">
        <v>586448</v>
      </c>
      <c r="O211" s="37" t="s">
        <v>56</v>
      </c>
      <c r="P211" s="36">
        <v>42450</v>
      </c>
      <c r="Q211" s="36">
        <v>42450</v>
      </c>
      <c r="R211" s="36">
        <v>42450</v>
      </c>
      <c r="S211" s="35" t="s">
        <v>43</v>
      </c>
      <c r="T211" s="35">
        <v>15669538</v>
      </c>
      <c r="U211" s="9" t="s">
        <v>236</v>
      </c>
      <c r="V211" s="9" t="s">
        <v>48</v>
      </c>
      <c r="W211" s="32" t="s">
        <v>1053</v>
      </c>
      <c r="X211" s="29">
        <v>0</v>
      </c>
      <c r="Y211" s="9" t="s">
        <v>865</v>
      </c>
      <c r="Z211" s="9" t="s">
        <v>1538</v>
      </c>
      <c r="AA211" s="63">
        <f t="shared" si="6"/>
        <v>6.0514372163388811E-4</v>
      </c>
      <c r="AB211" s="9" t="s">
        <v>1538</v>
      </c>
      <c r="AC211" s="63">
        <f t="shared" si="7"/>
        <v>5.2950075642965201E-4</v>
      </c>
      <c r="AD211" s="9" t="s">
        <v>1538</v>
      </c>
    </row>
    <row r="212" spans="2:30" s="11" customFormat="1" ht="357.75" customHeight="1" x14ac:dyDescent="0.35">
      <c r="B212" s="8">
        <v>203</v>
      </c>
      <c r="C212" s="8" t="s">
        <v>37</v>
      </c>
      <c r="D212" s="9" t="s">
        <v>38</v>
      </c>
      <c r="E212" s="9">
        <v>800193989</v>
      </c>
      <c r="F212" s="35">
        <v>10469319</v>
      </c>
      <c r="G212" s="35">
        <v>61924400</v>
      </c>
      <c r="H212" s="35">
        <v>25065</v>
      </c>
      <c r="I212" s="9" t="s">
        <v>39</v>
      </c>
      <c r="J212" s="9" t="s">
        <v>40</v>
      </c>
      <c r="K212" s="9" t="s">
        <v>182</v>
      </c>
      <c r="L212" s="33">
        <v>37700</v>
      </c>
      <c r="M212" s="9" t="s">
        <v>687</v>
      </c>
      <c r="N212" s="35">
        <v>586448</v>
      </c>
      <c r="O212" s="37" t="s">
        <v>66</v>
      </c>
      <c r="P212" s="36">
        <v>42450</v>
      </c>
      <c r="Q212" s="36">
        <v>42450</v>
      </c>
      <c r="R212" s="36">
        <v>42450</v>
      </c>
      <c r="S212" s="35" t="s">
        <v>43</v>
      </c>
      <c r="T212" s="35">
        <v>15669538</v>
      </c>
      <c r="U212" s="9" t="s">
        <v>236</v>
      </c>
      <c r="V212" s="9" t="s">
        <v>48</v>
      </c>
      <c r="W212" s="32" t="s">
        <v>1054</v>
      </c>
      <c r="X212" s="29">
        <v>0</v>
      </c>
      <c r="Y212" s="9" t="s">
        <v>865</v>
      </c>
      <c r="Z212" s="9" t="s">
        <v>1538</v>
      </c>
      <c r="AA212" s="63">
        <f t="shared" si="6"/>
        <v>6.0514372163388811E-4</v>
      </c>
      <c r="AB212" s="9" t="s">
        <v>1538</v>
      </c>
      <c r="AC212" s="63">
        <f t="shared" si="7"/>
        <v>5.2950075642965201E-4</v>
      </c>
      <c r="AD212" s="9" t="s">
        <v>1538</v>
      </c>
    </row>
    <row r="213" spans="2:30" s="11" customFormat="1" ht="357.75" customHeight="1" x14ac:dyDescent="0.35">
      <c r="B213" s="8">
        <v>204</v>
      </c>
      <c r="C213" s="8" t="s">
        <v>37</v>
      </c>
      <c r="D213" s="9" t="s">
        <v>38</v>
      </c>
      <c r="E213" s="9">
        <v>800193989</v>
      </c>
      <c r="F213" s="35">
        <v>10469319</v>
      </c>
      <c r="G213" s="35">
        <v>61924399</v>
      </c>
      <c r="H213" s="35">
        <v>25065</v>
      </c>
      <c r="I213" s="9" t="s">
        <v>39</v>
      </c>
      <c r="J213" s="9" t="s">
        <v>40</v>
      </c>
      <c r="K213" s="9" t="s">
        <v>186</v>
      </c>
      <c r="L213" s="33">
        <v>12900</v>
      </c>
      <c r="M213" s="9" t="s">
        <v>687</v>
      </c>
      <c r="N213" s="35">
        <v>586448</v>
      </c>
      <c r="O213" s="37" t="s">
        <v>69</v>
      </c>
      <c r="P213" s="36">
        <v>42450</v>
      </c>
      <c r="Q213" s="36">
        <v>42450</v>
      </c>
      <c r="R213" s="36">
        <v>42450</v>
      </c>
      <c r="S213" s="35" t="s">
        <v>43</v>
      </c>
      <c r="T213" s="35">
        <v>15669538</v>
      </c>
      <c r="U213" s="9" t="s">
        <v>236</v>
      </c>
      <c r="V213" s="9" t="s">
        <v>48</v>
      </c>
      <c r="W213" s="32" t="s">
        <v>1055</v>
      </c>
      <c r="X213" s="29">
        <v>0</v>
      </c>
      <c r="Y213" s="9" t="s">
        <v>865</v>
      </c>
      <c r="Z213" s="9" t="s">
        <v>1538</v>
      </c>
      <c r="AA213" s="63">
        <f t="shared" si="6"/>
        <v>6.0514372163388811E-4</v>
      </c>
      <c r="AB213" s="9" t="s">
        <v>1538</v>
      </c>
      <c r="AC213" s="63">
        <f t="shared" si="7"/>
        <v>5.2950075642965201E-4</v>
      </c>
      <c r="AD213" s="9" t="s">
        <v>1538</v>
      </c>
    </row>
    <row r="214" spans="2:30" s="11" customFormat="1" ht="357.75" customHeight="1" x14ac:dyDescent="0.35">
      <c r="B214" s="8">
        <v>205</v>
      </c>
      <c r="C214" s="8" t="s">
        <v>37</v>
      </c>
      <c r="D214" s="9" t="s">
        <v>38</v>
      </c>
      <c r="E214" s="9">
        <v>800193989</v>
      </c>
      <c r="F214" s="35">
        <v>10469319</v>
      </c>
      <c r="G214" s="35">
        <v>61924396</v>
      </c>
      <c r="H214" s="35">
        <v>25065</v>
      </c>
      <c r="I214" s="9" t="s">
        <v>39</v>
      </c>
      <c r="J214" s="9" t="s">
        <v>40</v>
      </c>
      <c r="K214" s="9" t="s">
        <v>70</v>
      </c>
      <c r="L214" s="33">
        <v>500</v>
      </c>
      <c r="M214" s="9" t="s">
        <v>687</v>
      </c>
      <c r="N214" s="35">
        <v>586448</v>
      </c>
      <c r="O214" s="37" t="s">
        <v>235</v>
      </c>
      <c r="P214" s="36">
        <v>42450</v>
      </c>
      <c r="Q214" s="36">
        <v>42450</v>
      </c>
      <c r="R214" s="36">
        <v>42450</v>
      </c>
      <c r="S214" s="35" t="s">
        <v>43</v>
      </c>
      <c r="T214" s="35">
        <v>15669538</v>
      </c>
      <c r="U214" s="9" t="s">
        <v>236</v>
      </c>
      <c r="V214" s="9" t="s">
        <v>45</v>
      </c>
      <c r="W214" s="27" t="s">
        <v>1056</v>
      </c>
      <c r="X214" s="29">
        <v>20</v>
      </c>
      <c r="Y214" s="9" t="s">
        <v>865</v>
      </c>
      <c r="Z214" s="9" t="s">
        <v>1538</v>
      </c>
      <c r="AA214" s="63">
        <f t="shared" si="6"/>
        <v>6.0514372163388811E-4</v>
      </c>
      <c r="AB214" s="9" t="s">
        <v>1538</v>
      </c>
      <c r="AC214" s="63">
        <f t="shared" si="7"/>
        <v>5.2950075642965201E-4</v>
      </c>
      <c r="AD214" s="9" t="s">
        <v>1538</v>
      </c>
    </row>
    <row r="215" spans="2:30" s="11" customFormat="1" ht="357.75" customHeight="1" x14ac:dyDescent="0.35">
      <c r="B215" s="8">
        <v>206</v>
      </c>
      <c r="C215" s="8" t="s">
        <v>37</v>
      </c>
      <c r="D215" s="9" t="s">
        <v>38</v>
      </c>
      <c r="E215" s="9">
        <v>800193989</v>
      </c>
      <c r="F215" s="35">
        <v>10469357</v>
      </c>
      <c r="G215" s="35">
        <v>61924472</v>
      </c>
      <c r="H215" s="35">
        <v>25065</v>
      </c>
      <c r="I215" s="9" t="s">
        <v>39</v>
      </c>
      <c r="J215" s="9" t="s">
        <v>40</v>
      </c>
      <c r="K215" s="9" t="s">
        <v>181</v>
      </c>
      <c r="L215" s="33">
        <v>50300</v>
      </c>
      <c r="M215" s="9" t="s">
        <v>687</v>
      </c>
      <c r="N215" s="35">
        <v>589658</v>
      </c>
      <c r="O215" s="37" t="s">
        <v>72</v>
      </c>
      <c r="P215" s="36">
        <v>42463</v>
      </c>
      <c r="Q215" s="36">
        <v>42463</v>
      </c>
      <c r="R215" s="36">
        <v>42463</v>
      </c>
      <c r="S215" s="35" t="s">
        <v>43</v>
      </c>
      <c r="T215" s="35">
        <v>40937470</v>
      </c>
      <c r="U215" s="9" t="s">
        <v>237</v>
      </c>
      <c r="V215" s="9" t="s">
        <v>48</v>
      </c>
      <c r="W215" s="27" t="s">
        <v>1057</v>
      </c>
      <c r="X215" s="29">
        <v>0</v>
      </c>
      <c r="Y215" s="9" t="s">
        <v>865</v>
      </c>
      <c r="Z215" s="9" t="s">
        <v>1538</v>
      </c>
      <c r="AA215" s="63">
        <f t="shared" si="6"/>
        <v>6.0514372163388811E-4</v>
      </c>
      <c r="AB215" s="9" t="s">
        <v>1538</v>
      </c>
      <c r="AC215" s="63">
        <f t="shared" si="7"/>
        <v>5.2950075642965201E-4</v>
      </c>
      <c r="AD215" s="9" t="s">
        <v>1538</v>
      </c>
    </row>
    <row r="216" spans="2:30" s="11" customFormat="1" ht="357.75" customHeight="1" x14ac:dyDescent="0.35">
      <c r="B216" s="8">
        <v>207</v>
      </c>
      <c r="C216" s="8" t="s">
        <v>37</v>
      </c>
      <c r="D216" s="9" t="s">
        <v>38</v>
      </c>
      <c r="E216" s="9">
        <v>800193989</v>
      </c>
      <c r="F216" s="35">
        <v>10469357</v>
      </c>
      <c r="G216" s="35">
        <v>61924473</v>
      </c>
      <c r="H216" s="35">
        <v>25065</v>
      </c>
      <c r="I216" s="9" t="s">
        <v>39</v>
      </c>
      <c r="J216" s="9" t="s">
        <v>40</v>
      </c>
      <c r="K216" s="9" t="s">
        <v>238</v>
      </c>
      <c r="L216" s="33">
        <v>99100</v>
      </c>
      <c r="M216" s="9" t="s">
        <v>687</v>
      </c>
      <c r="N216" s="35">
        <v>589658</v>
      </c>
      <c r="O216" s="37" t="s">
        <v>239</v>
      </c>
      <c r="P216" s="36">
        <v>42463</v>
      </c>
      <c r="Q216" s="36">
        <v>42463</v>
      </c>
      <c r="R216" s="36">
        <v>42463</v>
      </c>
      <c r="S216" s="35" t="s">
        <v>43</v>
      </c>
      <c r="T216" s="35">
        <v>40937470</v>
      </c>
      <c r="U216" s="9" t="s">
        <v>237</v>
      </c>
      <c r="V216" s="9" t="s">
        <v>48</v>
      </c>
      <c r="W216" s="27" t="s">
        <v>1058</v>
      </c>
      <c r="X216" s="29">
        <v>0</v>
      </c>
      <c r="Y216" s="9" t="s">
        <v>865</v>
      </c>
      <c r="Z216" s="9" t="s">
        <v>1538</v>
      </c>
      <c r="AA216" s="63">
        <f t="shared" si="6"/>
        <v>6.0514372163388811E-4</v>
      </c>
      <c r="AB216" s="9" t="s">
        <v>1538</v>
      </c>
      <c r="AC216" s="63">
        <f t="shared" si="7"/>
        <v>5.2950075642965201E-4</v>
      </c>
      <c r="AD216" s="9" t="s">
        <v>1538</v>
      </c>
    </row>
    <row r="217" spans="2:30" s="11" customFormat="1" ht="357.75" customHeight="1" x14ac:dyDescent="0.35">
      <c r="B217" s="8">
        <v>208</v>
      </c>
      <c r="C217" s="8" t="s">
        <v>37</v>
      </c>
      <c r="D217" s="9" t="s">
        <v>38</v>
      </c>
      <c r="E217" s="9">
        <v>800193989</v>
      </c>
      <c r="F217" s="35">
        <v>10469357</v>
      </c>
      <c r="G217" s="35">
        <v>61924474</v>
      </c>
      <c r="H217" s="35">
        <v>25065</v>
      </c>
      <c r="I217" s="9" t="s">
        <v>39</v>
      </c>
      <c r="J217" s="9" t="s">
        <v>40</v>
      </c>
      <c r="K217" s="9" t="s">
        <v>180</v>
      </c>
      <c r="L217" s="33">
        <v>45300</v>
      </c>
      <c r="M217" s="9" t="s">
        <v>687</v>
      </c>
      <c r="N217" s="35">
        <v>589658</v>
      </c>
      <c r="O217" s="37" t="s">
        <v>56</v>
      </c>
      <c r="P217" s="36">
        <v>42463</v>
      </c>
      <c r="Q217" s="36">
        <v>42463</v>
      </c>
      <c r="R217" s="36">
        <v>42463</v>
      </c>
      <c r="S217" s="35" t="s">
        <v>43</v>
      </c>
      <c r="T217" s="35">
        <v>40937470</v>
      </c>
      <c r="U217" s="9" t="s">
        <v>237</v>
      </c>
      <c r="V217" s="9" t="s">
        <v>48</v>
      </c>
      <c r="W217" s="27" t="s">
        <v>1059</v>
      </c>
      <c r="X217" s="29">
        <v>0</v>
      </c>
      <c r="Y217" s="9" t="s">
        <v>865</v>
      </c>
      <c r="Z217" s="9" t="s">
        <v>1538</v>
      </c>
      <c r="AA217" s="63">
        <f t="shared" si="6"/>
        <v>6.0514372163388811E-4</v>
      </c>
      <c r="AB217" s="9" t="s">
        <v>1538</v>
      </c>
      <c r="AC217" s="63">
        <f t="shared" si="7"/>
        <v>5.2950075642965201E-4</v>
      </c>
      <c r="AD217" s="9" t="s">
        <v>1538</v>
      </c>
    </row>
    <row r="218" spans="2:30" s="11" customFormat="1" ht="357.75" customHeight="1" x14ac:dyDescent="0.35">
      <c r="B218" s="8">
        <v>209</v>
      </c>
      <c r="C218" s="8" t="s">
        <v>37</v>
      </c>
      <c r="D218" s="9" t="s">
        <v>38</v>
      </c>
      <c r="E218" s="9">
        <v>800193989</v>
      </c>
      <c r="F218" s="35">
        <v>10469357</v>
      </c>
      <c r="G218" s="35">
        <v>61924469</v>
      </c>
      <c r="H218" s="35">
        <v>25065</v>
      </c>
      <c r="I218" s="9" t="s">
        <v>39</v>
      </c>
      <c r="J218" s="9" t="s">
        <v>40</v>
      </c>
      <c r="K218" s="9" t="s">
        <v>70</v>
      </c>
      <c r="L218" s="33">
        <v>500</v>
      </c>
      <c r="M218" s="9" t="s">
        <v>687</v>
      </c>
      <c r="N218" s="35">
        <v>589658</v>
      </c>
      <c r="O218" s="37" t="s">
        <v>136</v>
      </c>
      <c r="P218" s="36">
        <v>42463</v>
      </c>
      <c r="Q218" s="36">
        <v>42463</v>
      </c>
      <c r="R218" s="36">
        <v>42463</v>
      </c>
      <c r="S218" s="35" t="s">
        <v>43</v>
      </c>
      <c r="T218" s="35">
        <v>40937470</v>
      </c>
      <c r="U218" s="9" t="s">
        <v>237</v>
      </c>
      <c r="V218" s="9" t="s">
        <v>45</v>
      </c>
      <c r="W218" s="27" t="s">
        <v>1060</v>
      </c>
      <c r="X218" s="29">
        <v>20</v>
      </c>
      <c r="Y218" s="9" t="s">
        <v>865</v>
      </c>
      <c r="Z218" s="9" t="s">
        <v>1538</v>
      </c>
      <c r="AA218" s="63">
        <f t="shared" si="6"/>
        <v>6.0514372163388811E-4</v>
      </c>
      <c r="AB218" s="9" t="s">
        <v>1538</v>
      </c>
      <c r="AC218" s="63">
        <f t="shared" si="7"/>
        <v>5.2950075642965201E-4</v>
      </c>
      <c r="AD218" s="9" t="s">
        <v>1538</v>
      </c>
    </row>
    <row r="219" spans="2:30" s="11" customFormat="1" ht="357.75" customHeight="1" x14ac:dyDescent="0.35">
      <c r="B219" s="8">
        <v>210</v>
      </c>
      <c r="C219" s="8" t="s">
        <v>37</v>
      </c>
      <c r="D219" s="9" t="s">
        <v>38</v>
      </c>
      <c r="E219" s="9">
        <v>800193989</v>
      </c>
      <c r="F219" s="35">
        <v>10469357</v>
      </c>
      <c r="G219" s="35">
        <v>61924471</v>
      </c>
      <c r="H219" s="35">
        <v>25065</v>
      </c>
      <c r="I219" s="9" t="s">
        <v>39</v>
      </c>
      <c r="J219" s="9" t="s">
        <v>40</v>
      </c>
      <c r="K219" s="9" t="s">
        <v>222</v>
      </c>
      <c r="L219" s="33">
        <v>38800</v>
      </c>
      <c r="M219" s="9" t="s">
        <v>687</v>
      </c>
      <c r="N219" s="35">
        <v>589658</v>
      </c>
      <c r="O219" s="37" t="s">
        <v>47</v>
      </c>
      <c r="P219" s="36">
        <v>42463</v>
      </c>
      <c r="Q219" s="36">
        <v>42463</v>
      </c>
      <c r="R219" s="36">
        <v>42463</v>
      </c>
      <c r="S219" s="35" t="s">
        <v>43</v>
      </c>
      <c r="T219" s="35">
        <v>40937470</v>
      </c>
      <c r="U219" s="9" t="s">
        <v>237</v>
      </c>
      <c r="V219" s="9" t="s">
        <v>48</v>
      </c>
      <c r="W219" s="27" t="s">
        <v>1061</v>
      </c>
      <c r="X219" s="29">
        <v>0</v>
      </c>
      <c r="Y219" s="9" t="s">
        <v>865</v>
      </c>
      <c r="Z219" s="9" t="s">
        <v>1538</v>
      </c>
      <c r="AA219" s="63">
        <f t="shared" si="6"/>
        <v>6.0514372163388811E-4</v>
      </c>
      <c r="AB219" s="9" t="s">
        <v>1538</v>
      </c>
      <c r="AC219" s="63">
        <f t="shared" si="7"/>
        <v>5.2950075642965201E-4</v>
      </c>
      <c r="AD219" s="9" t="s">
        <v>1538</v>
      </c>
    </row>
    <row r="220" spans="2:30" s="11" customFormat="1" ht="357.75" customHeight="1" x14ac:dyDescent="0.35">
      <c r="B220" s="8">
        <v>211</v>
      </c>
      <c r="C220" s="8" t="s">
        <v>37</v>
      </c>
      <c r="D220" s="9" t="s">
        <v>38</v>
      </c>
      <c r="E220" s="9">
        <v>800193989</v>
      </c>
      <c r="F220" s="35">
        <v>10469357</v>
      </c>
      <c r="G220" s="35">
        <v>61924470</v>
      </c>
      <c r="H220" s="35">
        <v>25065</v>
      </c>
      <c r="I220" s="9" t="s">
        <v>39</v>
      </c>
      <c r="J220" s="9" t="s">
        <v>40</v>
      </c>
      <c r="K220" s="9" t="s">
        <v>59</v>
      </c>
      <c r="L220" s="33">
        <v>1800</v>
      </c>
      <c r="M220" s="9" t="s">
        <v>687</v>
      </c>
      <c r="N220" s="35">
        <v>589658</v>
      </c>
      <c r="O220" s="37" t="s">
        <v>60</v>
      </c>
      <c r="P220" s="36">
        <v>42463</v>
      </c>
      <c r="Q220" s="36">
        <v>42463</v>
      </c>
      <c r="R220" s="36">
        <v>42463</v>
      </c>
      <c r="S220" s="35" t="s">
        <v>43</v>
      </c>
      <c r="T220" s="35">
        <v>40937470</v>
      </c>
      <c r="U220" s="9" t="s">
        <v>237</v>
      </c>
      <c r="V220" s="9" t="s">
        <v>48</v>
      </c>
      <c r="W220" s="27" t="s">
        <v>1062</v>
      </c>
      <c r="X220" s="29">
        <v>0</v>
      </c>
      <c r="Y220" s="9" t="s">
        <v>865</v>
      </c>
      <c r="Z220" s="9" t="s">
        <v>1538</v>
      </c>
      <c r="AA220" s="63">
        <f t="shared" si="6"/>
        <v>6.0514372163388811E-4</v>
      </c>
      <c r="AB220" s="9" t="s">
        <v>1538</v>
      </c>
      <c r="AC220" s="63">
        <f t="shared" si="7"/>
        <v>5.2950075642965201E-4</v>
      </c>
      <c r="AD220" s="9" t="s">
        <v>1538</v>
      </c>
    </row>
    <row r="221" spans="2:30" s="11" customFormat="1" ht="357.75" customHeight="1" x14ac:dyDescent="0.35">
      <c r="B221" s="8">
        <v>212</v>
      </c>
      <c r="C221" s="8" t="s">
        <v>37</v>
      </c>
      <c r="D221" s="9" t="s">
        <v>38</v>
      </c>
      <c r="E221" s="9">
        <v>800193989</v>
      </c>
      <c r="F221" s="35">
        <v>10469357</v>
      </c>
      <c r="G221" s="35">
        <v>61924475</v>
      </c>
      <c r="H221" s="35">
        <v>25065</v>
      </c>
      <c r="I221" s="9" t="s">
        <v>39</v>
      </c>
      <c r="J221" s="9" t="s">
        <v>40</v>
      </c>
      <c r="K221" s="9" t="s">
        <v>210</v>
      </c>
      <c r="L221" s="33">
        <v>53300</v>
      </c>
      <c r="M221" s="9" t="s">
        <v>687</v>
      </c>
      <c r="N221" s="35">
        <v>589658</v>
      </c>
      <c r="O221" s="37" t="s">
        <v>211</v>
      </c>
      <c r="P221" s="36">
        <v>42463</v>
      </c>
      <c r="Q221" s="36">
        <v>42463</v>
      </c>
      <c r="R221" s="36">
        <v>42463</v>
      </c>
      <c r="S221" s="35" t="s">
        <v>43</v>
      </c>
      <c r="T221" s="35">
        <v>40937470</v>
      </c>
      <c r="U221" s="9" t="s">
        <v>237</v>
      </c>
      <c r="V221" s="9" t="s">
        <v>48</v>
      </c>
      <c r="W221" s="27" t="s">
        <v>1063</v>
      </c>
      <c r="X221" s="29">
        <v>0</v>
      </c>
      <c r="Y221" s="9" t="s">
        <v>865</v>
      </c>
      <c r="Z221" s="9" t="s">
        <v>1538</v>
      </c>
      <c r="AA221" s="63">
        <f t="shared" si="6"/>
        <v>6.0514372163388811E-4</v>
      </c>
      <c r="AB221" s="9" t="s">
        <v>1538</v>
      </c>
      <c r="AC221" s="63">
        <f t="shared" si="7"/>
        <v>5.2950075642965201E-4</v>
      </c>
      <c r="AD221" s="9" t="s">
        <v>1538</v>
      </c>
    </row>
    <row r="222" spans="2:30" s="11" customFormat="1" ht="357.75" customHeight="1" x14ac:dyDescent="0.35">
      <c r="B222" s="8">
        <v>213</v>
      </c>
      <c r="C222" s="8" t="s">
        <v>37</v>
      </c>
      <c r="D222" s="9" t="s">
        <v>38</v>
      </c>
      <c r="E222" s="9">
        <v>800193989</v>
      </c>
      <c r="F222" s="35">
        <v>10469359</v>
      </c>
      <c r="G222" s="35">
        <v>61924504</v>
      </c>
      <c r="H222" s="35">
        <v>25065</v>
      </c>
      <c r="I222" s="9" t="s">
        <v>39</v>
      </c>
      <c r="J222" s="9" t="s">
        <v>40</v>
      </c>
      <c r="K222" s="9" t="s">
        <v>59</v>
      </c>
      <c r="L222" s="33">
        <v>1800</v>
      </c>
      <c r="M222" s="9" t="s">
        <v>687</v>
      </c>
      <c r="N222" s="35">
        <v>590061</v>
      </c>
      <c r="O222" s="37" t="s">
        <v>60</v>
      </c>
      <c r="P222" s="36">
        <v>42467</v>
      </c>
      <c r="Q222" s="36">
        <v>42467</v>
      </c>
      <c r="R222" s="36">
        <v>42467</v>
      </c>
      <c r="S222" s="35" t="s">
        <v>43</v>
      </c>
      <c r="T222" s="35">
        <v>73124752</v>
      </c>
      <c r="U222" s="9" t="s">
        <v>240</v>
      </c>
      <c r="V222" s="9" t="s">
        <v>48</v>
      </c>
      <c r="W222" s="32" t="s">
        <v>1064</v>
      </c>
      <c r="X222" s="29">
        <v>0</v>
      </c>
      <c r="Y222" s="9" t="s">
        <v>865</v>
      </c>
      <c r="Z222" s="9" t="s">
        <v>1538</v>
      </c>
      <c r="AA222" s="63">
        <f t="shared" si="6"/>
        <v>6.0514372163388811E-4</v>
      </c>
      <c r="AB222" s="9" t="s">
        <v>1538</v>
      </c>
      <c r="AC222" s="63">
        <f t="shared" si="7"/>
        <v>5.2950075642965201E-4</v>
      </c>
      <c r="AD222" s="9" t="s">
        <v>1538</v>
      </c>
    </row>
    <row r="223" spans="2:30" s="11" customFormat="1" ht="357.75" customHeight="1" x14ac:dyDescent="0.35">
      <c r="B223" s="8">
        <v>214</v>
      </c>
      <c r="C223" s="8" t="s">
        <v>37</v>
      </c>
      <c r="D223" s="9" t="s">
        <v>38</v>
      </c>
      <c r="E223" s="9">
        <v>800193989</v>
      </c>
      <c r="F223" s="35">
        <v>10469359</v>
      </c>
      <c r="G223" s="35">
        <v>61924507</v>
      </c>
      <c r="H223" s="35">
        <v>25065</v>
      </c>
      <c r="I223" s="9" t="s">
        <v>39</v>
      </c>
      <c r="J223" s="9" t="s">
        <v>40</v>
      </c>
      <c r="K223" s="9" t="s">
        <v>186</v>
      </c>
      <c r="L223" s="33">
        <v>12900</v>
      </c>
      <c r="M223" s="9" t="s">
        <v>687</v>
      </c>
      <c r="N223" s="35">
        <v>590061</v>
      </c>
      <c r="O223" s="37" t="s">
        <v>69</v>
      </c>
      <c r="P223" s="36">
        <v>42467</v>
      </c>
      <c r="Q223" s="36">
        <v>42467</v>
      </c>
      <c r="R223" s="36">
        <v>42467</v>
      </c>
      <c r="S223" s="35" t="s">
        <v>43</v>
      </c>
      <c r="T223" s="35">
        <v>73124752</v>
      </c>
      <c r="U223" s="9" t="s">
        <v>240</v>
      </c>
      <c r="V223" s="9" t="s">
        <v>48</v>
      </c>
      <c r="W223" s="32" t="s">
        <v>1065</v>
      </c>
      <c r="X223" s="29">
        <v>0</v>
      </c>
      <c r="Y223" s="9" t="s">
        <v>865</v>
      </c>
      <c r="Z223" s="9" t="s">
        <v>1538</v>
      </c>
      <c r="AA223" s="63">
        <f t="shared" si="6"/>
        <v>6.0514372163388811E-4</v>
      </c>
      <c r="AB223" s="9" t="s">
        <v>1538</v>
      </c>
      <c r="AC223" s="63">
        <f t="shared" si="7"/>
        <v>5.2950075642965201E-4</v>
      </c>
      <c r="AD223" s="9" t="s">
        <v>1538</v>
      </c>
    </row>
    <row r="224" spans="2:30" s="11" customFormat="1" ht="357.75" customHeight="1" x14ac:dyDescent="0.35">
      <c r="B224" s="8">
        <v>215</v>
      </c>
      <c r="C224" s="8" t="s">
        <v>37</v>
      </c>
      <c r="D224" s="9" t="s">
        <v>38</v>
      </c>
      <c r="E224" s="9">
        <v>800193989</v>
      </c>
      <c r="F224" s="35">
        <v>10469359</v>
      </c>
      <c r="G224" s="35">
        <v>61924506</v>
      </c>
      <c r="H224" s="35">
        <v>25065</v>
      </c>
      <c r="I224" s="9" t="s">
        <v>39</v>
      </c>
      <c r="J224" s="9" t="s">
        <v>40</v>
      </c>
      <c r="K224" s="9" t="s">
        <v>180</v>
      </c>
      <c r="L224" s="33">
        <v>45300</v>
      </c>
      <c r="M224" s="9" t="s">
        <v>687</v>
      </c>
      <c r="N224" s="35">
        <v>590061</v>
      </c>
      <c r="O224" s="37" t="s">
        <v>221</v>
      </c>
      <c r="P224" s="36">
        <v>42467</v>
      </c>
      <c r="Q224" s="36">
        <v>42467</v>
      </c>
      <c r="R224" s="36">
        <v>42467</v>
      </c>
      <c r="S224" s="35" t="s">
        <v>43</v>
      </c>
      <c r="T224" s="35">
        <v>73124752</v>
      </c>
      <c r="U224" s="9" t="s">
        <v>240</v>
      </c>
      <c r="V224" s="9" t="s">
        <v>48</v>
      </c>
      <c r="W224" s="32" t="s">
        <v>1066</v>
      </c>
      <c r="X224" s="29">
        <v>0</v>
      </c>
      <c r="Y224" s="9" t="s">
        <v>865</v>
      </c>
      <c r="Z224" s="9" t="s">
        <v>1538</v>
      </c>
      <c r="AA224" s="63">
        <f t="shared" si="6"/>
        <v>6.0514372163388811E-4</v>
      </c>
      <c r="AB224" s="9" t="s">
        <v>1538</v>
      </c>
      <c r="AC224" s="63">
        <f t="shared" si="7"/>
        <v>5.2950075642965201E-4</v>
      </c>
      <c r="AD224" s="9" t="s">
        <v>1538</v>
      </c>
    </row>
    <row r="225" spans="2:30" s="11" customFormat="1" ht="227.25" customHeight="1" x14ac:dyDescent="0.35">
      <c r="B225" s="8">
        <v>216</v>
      </c>
      <c r="C225" s="8" t="s">
        <v>37</v>
      </c>
      <c r="D225" s="9" t="s">
        <v>38</v>
      </c>
      <c r="E225" s="9">
        <v>800193989</v>
      </c>
      <c r="F225" s="35">
        <v>10469359</v>
      </c>
      <c r="G225" s="35">
        <v>61924502</v>
      </c>
      <c r="H225" s="35">
        <v>25065</v>
      </c>
      <c r="I225" s="9" t="s">
        <v>39</v>
      </c>
      <c r="J225" s="9" t="s">
        <v>40</v>
      </c>
      <c r="K225" s="9" t="s">
        <v>70</v>
      </c>
      <c r="L225" s="33">
        <v>500</v>
      </c>
      <c r="M225" s="9" t="s">
        <v>687</v>
      </c>
      <c r="N225" s="35">
        <v>590061</v>
      </c>
      <c r="O225" s="37" t="s">
        <v>143</v>
      </c>
      <c r="P225" s="36">
        <v>42467</v>
      </c>
      <c r="Q225" s="36">
        <v>42467</v>
      </c>
      <c r="R225" s="36">
        <v>42467</v>
      </c>
      <c r="S225" s="35" t="s">
        <v>43</v>
      </c>
      <c r="T225" s="35">
        <v>73124752</v>
      </c>
      <c r="U225" s="9" t="s">
        <v>240</v>
      </c>
      <c r="V225" s="9" t="s">
        <v>45</v>
      </c>
      <c r="W225" s="27" t="s">
        <v>1067</v>
      </c>
      <c r="X225" s="29">
        <v>20</v>
      </c>
      <c r="Y225" s="9" t="s">
        <v>865</v>
      </c>
      <c r="Z225" s="9" t="s">
        <v>1538</v>
      </c>
      <c r="AA225" s="63">
        <f t="shared" si="6"/>
        <v>6.0514372163388811E-4</v>
      </c>
      <c r="AB225" s="9" t="s">
        <v>1538</v>
      </c>
      <c r="AC225" s="63">
        <f t="shared" si="7"/>
        <v>5.2950075642965201E-4</v>
      </c>
      <c r="AD225" s="9" t="s">
        <v>1538</v>
      </c>
    </row>
    <row r="226" spans="2:30" s="11" customFormat="1" ht="227.25" customHeight="1" x14ac:dyDescent="0.35">
      <c r="B226" s="8">
        <v>217</v>
      </c>
      <c r="C226" s="8" t="s">
        <v>37</v>
      </c>
      <c r="D226" s="9" t="s">
        <v>38</v>
      </c>
      <c r="E226" s="9">
        <v>800193989</v>
      </c>
      <c r="F226" s="35">
        <v>10469359</v>
      </c>
      <c r="G226" s="35">
        <v>61924505</v>
      </c>
      <c r="H226" s="35">
        <v>25065</v>
      </c>
      <c r="I226" s="9" t="s">
        <v>39</v>
      </c>
      <c r="J226" s="9" t="s">
        <v>40</v>
      </c>
      <c r="K226" s="9" t="s">
        <v>222</v>
      </c>
      <c r="L226" s="33">
        <v>38800</v>
      </c>
      <c r="M226" s="9" t="s">
        <v>687</v>
      </c>
      <c r="N226" s="35">
        <v>590061</v>
      </c>
      <c r="O226" s="37" t="s">
        <v>47</v>
      </c>
      <c r="P226" s="36">
        <v>42467</v>
      </c>
      <c r="Q226" s="36">
        <v>42467</v>
      </c>
      <c r="R226" s="36">
        <v>42467</v>
      </c>
      <c r="S226" s="35" t="s">
        <v>43</v>
      </c>
      <c r="T226" s="35">
        <v>73124752</v>
      </c>
      <c r="U226" s="9" t="s">
        <v>240</v>
      </c>
      <c r="V226" s="9" t="s">
        <v>48</v>
      </c>
      <c r="W226" s="32" t="s">
        <v>1068</v>
      </c>
      <c r="X226" s="29">
        <v>0</v>
      </c>
      <c r="Y226" s="9" t="s">
        <v>865</v>
      </c>
      <c r="Z226" s="9" t="s">
        <v>1538</v>
      </c>
      <c r="AA226" s="63">
        <f t="shared" si="6"/>
        <v>6.0514372163388811E-4</v>
      </c>
      <c r="AB226" s="9" t="s">
        <v>1538</v>
      </c>
      <c r="AC226" s="63">
        <f t="shared" si="7"/>
        <v>5.2950075642965201E-4</v>
      </c>
      <c r="AD226" s="9" t="s">
        <v>1538</v>
      </c>
    </row>
    <row r="227" spans="2:30" s="11" customFormat="1" ht="227.25" customHeight="1" x14ac:dyDescent="0.35">
      <c r="B227" s="8">
        <v>218</v>
      </c>
      <c r="C227" s="8" t="s">
        <v>37</v>
      </c>
      <c r="D227" s="9" t="s">
        <v>38</v>
      </c>
      <c r="E227" s="9">
        <v>800193989</v>
      </c>
      <c r="F227" s="35">
        <v>10469359</v>
      </c>
      <c r="G227" s="35">
        <v>61924508</v>
      </c>
      <c r="H227" s="35">
        <v>25065</v>
      </c>
      <c r="I227" s="9" t="s">
        <v>39</v>
      </c>
      <c r="J227" s="9" t="s">
        <v>40</v>
      </c>
      <c r="K227" s="9" t="s">
        <v>182</v>
      </c>
      <c r="L227" s="33">
        <v>37700</v>
      </c>
      <c r="M227" s="9" t="s">
        <v>687</v>
      </c>
      <c r="N227" s="35">
        <v>590061</v>
      </c>
      <c r="O227" s="37" t="s">
        <v>241</v>
      </c>
      <c r="P227" s="36">
        <v>42467</v>
      </c>
      <c r="Q227" s="36">
        <v>42467</v>
      </c>
      <c r="R227" s="36">
        <v>42467</v>
      </c>
      <c r="S227" s="35" t="s">
        <v>43</v>
      </c>
      <c r="T227" s="35">
        <v>73124752</v>
      </c>
      <c r="U227" s="9" t="s">
        <v>240</v>
      </c>
      <c r="V227" s="9" t="s">
        <v>48</v>
      </c>
      <c r="W227" s="32" t="s">
        <v>1069</v>
      </c>
      <c r="X227" s="29">
        <v>0</v>
      </c>
      <c r="Y227" s="9" t="s">
        <v>865</v>
      </c>
      <c r="Z227" s="9" t="s">
        <v>1538</v>
      </c>
      <c r="AA227" s="63">
        <f t="shared" si="6"/>
        <v>6.0514372163388811E-4</v>
      </c>
      <c r="AB227" s="9" t="s">
        <v>1538</v>
      </c>
      <c r="AC227" s="63">
        <f t="shared" si="7"/>
        <v>5.2950075642965201E-4</v>
      </c>
      <c r="AD227" s="9" t="s">
        <v>1538</v>
      </c>
    </row>
    <row r="228" spans="2:30" s="11" customFormat="1" ht="227.25" customHeight="1" x14ac:dyDescent="0.35">
      <c r="B228" s="8">
        <v>219</v>
      </c>
      <c r="C228" s="8" t="s">
        <v>37</v>
      </c>
      <c r="D228" s="9" t="s">
        <v>38</v>
      </c>
      <c r="E228" s="9">
        <v>800193989</v>
      </c>
      <c r="F228" s="35">
        <v>10469359</v>
      </c>
      <c r="G228" s="35">
        <v>61924503</v>
      </c>
      <c r="H228" s="35">
        <v>25065</v>
      </c>
      <c r="I228" s="9" t="s">
        <v>39</v>
      </c>
      <c r="J228" s="9" t="s">
        <v>40</v>
      </c>
      <c r="K228" s="9" t="s">
        <v>242</v>
      </c>
      <c r="L228" s="33">
        <v>1500</v>
      </c>
      <c r="M228" s="9" t="s">
        <v>687</v>
      </c>
      <c r="N228" s="35">
        <v>590061</v>
      </c>
      <c r="O228" s="37" t="s">
        <v>243</v>
      </c>
      <c r="P228" s="36">
        <v>42467</v>
      </c>
      <c r="Q228" s="36">
        <v>42467</v>
      </c>
      <c r="R228" s="36">
        <v>42467</v>
      </c>
      <c r="S228" s="35" t="s">
        <v>43</v>
      </c>
      <c r="T228" s="35">
        <v>73124752</v>
      </c>
      <c r="U228" s="9" t="s">
        <v>240</v>
      </c>
      <c r="V228" s="9" t="s">
        <v>48</v>
      </c>
      <c r="W228" s="32" t="s">
        <v>1070</v>
      </c>
      <c r="X228" s="29">
        <v>0</v>
      </c>
      <c r="Y228" s="9" t="s">
        <v>865</v>
      </c>
      <c r="Z228" s="9" t="s">
        <v>1538</v>
      </c>
      <c r="AA228" s="63">
        <f t="shared" si="6"/>
        <v>6.0514372163388811E-4</v>
      </c>
      <c r="AB228" s="9" t="s">
        <v>1538</v>
      </c>
      <c r="AC228" s="63">
        <f t="shared" si="7"/>
        <v>5.2950075642965201E-4</v>
      </c>
      <c r="AD228" s="9" t="s">
        <v>1538</v>
      </c>
    </row>
    <row r="229" spans="2:30" s="11" customFormat="1" ht="227.25" customHeight="1" x14ac:dyDescent="0.35">
      <c r="B229" s="8">
        <v>220</v>
      </c>
      <c r="C229" s="8" t="s">
        <v>37</v>
      </c>
      <c r="D229" s="9" t="s">
        <v>38</v>
      </c>
      <c r="E229" s="9">
        <v>800193989</v>
      </c>
      <c r="F229" s="35">
        <v>10469372</v>
      </c>
      <c r="G229" s="35">
        <v>61924531</v>
      </c>
      <c r="H229" s="35">
        <v>25065</v>
      </c>
      <c r="I229" s="9" t="s">
        <v>39</v>
      </c>
      <c r="J229" s="9" t="s">
        <v>40</v>
      </c>
      <c r="K229" s="9" t="s">
        <v>70</v>
      </c>
      <c r="L229" s="33">
        <v>500</v>
      </c>
      <c r="M229" s="9" t="s">
        <v>687</v>
      </c>
      <c r="N229" s="35">
        <v>591836</v>
      </c>
      <c r="O229" s="37" t="s">
        <v>143</v>
      </c>
      <c r="P229" s="36">
        <v>42474</v>
      </c>
      <c r="Q229" s="36">
        <v>42474</v>
      </c>
      <c r="R229" s="36">
        <v>42474</v>
      </c>
      <c r="S229" s="35" t="s">
        <v>43</v>
      </c>
      <c r="T229" s="35">
        <v>15031825</v>
      </c>
      <c r="U229" s="9" t="s">
        <v>244</v>
      </c>
      <c r="V229" s="9" t="s">
        <v>45</v>
      </c>
      <c r="W229" s="27" t="s">
        <v>1071</v>
      </c>
      <c r="X229" s="29">
        <v>20</v>
      </c>
      <c r="Y229" s="9" t="s">
        <v>865</v>
      </c>
      <c r="Z229" s="9" t="s">
        <v>1538</v>
      </c>
      <c r="AA229" s="63">
        <f t="shared" si="6"/>
        <v>6.0514372163388811E-4</v>
      </c>
      <c r="AB229" s="9" t="s">
        <v>1538</v>
      </c>
      <c r="AC229" s="63">
        <f t="shared" si="7"/>
        <v>5.2950075642965201E-4</v>
      </c>
      <c r="AD229" s="9" t="s">
        <v>1538</v>
      </c>
    </row>
    <row r="230" spans="2:30" s="11" customFormat="1" ht="227.25" customHeight="1" x14ac:dyDescent="0.35">
      <c r="B230" s="8">
        <v>221</v>
      </c>
      <c r="C230" s="8" t="s">
        <v>37</v>
      </c>
      <c r="D230" s="9" t="s">
        <v>38</v>
      </c>
      <c r="E230" s="9">
        <v>800193989</v>
      </c>
      <c r="F230" s="35">
        <v>10469372</v>
      </c>
      <c r="G230" s="35">
        <v>61924532</v>
      </c>
      <c r="H230" s="35">
        <v>25065</v>
      </c>
      <c r="I230" s="9" t="s">
        <v>39</v>
      </c>
      <c r="J230" s="9" t="s">
        <v>40</v>
      </c>
      <c r="K230" s="9" t="s">
        <v>59</v>
      </c>
      <c r="L230" s="33">
        <v>1800</v>
      </c>
      <c r="M230" s="9" t="s">
        <v>687</v>
      </c>
      <c r="N230" s="35">
        <v>591836</v>
      </c>
      <c r="O230" s="37" t="s">
        <v>60</v>
      </c>
      <c r="P230" s="36">
        <v>42474</v>
      </c>
      <c r="Q230" s="36">
        <v>42474</v>
      </c>
      <c r="R230" s="36">
        <v>42474</v>
      </c>
      <c r="S230" s="35" t="s">
        <v>43</v>
      </c>
      <c r="T230" s="35">
        <v>15031825</v>
      </c>
      <c r="U230" s="9" t="s">
        <v>244</v>
      </c>
      <c r="V230" s="9" t="s">
        <v>48</v>
      </c>
      <c r="W230" s="27" t="s">
        <v>1072</v>
      </c>
      <c r="X230" s="29">
        <v>0</v>
      </c>
      <c r="Y230" s="9" t="s">
        <v>865</v>
      </c>
      <c r="Z230" s="9" t="s">
        <v>1538</v>
      </c>
      <c r="AA230" s="63">
        <f t="shared" si="6"/>
        <v>6.0514372163388811E-4</v>
      </c>
      <c r="AB230" s="9" t="s">
        <v>1538</v>
      </c>
      <c r="AC230" s="63">
        <f t="shared" si="7"/>
        <v>5.2950075642965201E-4</v>
      </c>
      <c r="AD230" s="9" t="s">
        <v>1538</v>
      </c>
    </row>
    <row r="231" spans="2:30" s="11" customFormat="1" ht="227.25" customHeight="1" x14ac:dyDescent="0.35">
      <c r="B231" s="8">
        <v>222</v>
      </c>
      <c r="C231" s="8" t="s">
        <v>37</v>
      </c>
      <c r="D231" s="9" t="s">
        <v>38</v>
      </c>
      <c r="E231" s="9">
        <v>800193989</v>
      </c>
      <c r="F231" s="35">
        <v>10469372</v>
      </c>
      <c r="G231" s="35">
        <v>61924534</v>
      </c>
      <c r="H231" s="35">
        <v>25065</v>
      </c>
      <c r="I231" s="9" t="s">
        <v>39</v>
      </c>
      <c r="J231" s="9" t="s">
        <v>40</v>
      </c>
      <c r="K231" s="9" t="s">
        <v>180</v>
      </c>
      <c r="L231" s="33">
        <v>45300</v>
      </c>
      <c r="M231" s="9" t="s">
        <v>687</v>
      </c>
      <c r="N231" s="35">
        <v>591836</v>
      </c>
      <c r="O231" s="37" t="s">
        <v>221</v>
      </c>
      <c r="P231" s="36">
        <v>42474</v>
      </c>
      <c r="Q231" s="36">
        <v>42474</v>
      </c>
      <c r="R231" s="36">
        <v>42474</v>
      </c>
      <c r="S231" s="35" t="s">
        <v>43</v>
      </c>
      <c r="T231" s="35">
        <v>15031825</v>
      </c>
      <c r="U231" s="9" t="s">
        <v>244</v>
      </c>
      <c r="V231" s="9" t="s">
        <v>48</v>
      </c>
      <c r="W231" s="27" t="s">
        <v>1073</v>
      </c>
      <c r="X231" s="29">
        <v>0</v>
      </c>
      <c r="Y231" s="9" t="s">
        <v>865</v>
      </c>
      <c r="Z231" s="9" t="s">
        <v>1538</v>
      </c>
      <c r="AA231" s="63">
        <f t="shared" si="6"/>
        <v>6.0514372163388811E-4</v>
      </c>
      <c r="AB231" s="9" t="s">
        <v>1538</v>
      </c>
      <c r="AC231" s="63">
        <f t="shared" si="7"/>
        <v>5.2950075642965201E-4</v>
      </c>
      <c r="AD231" s="9" t="s">
        <v>1538</v>
      </c>
    </row>
    <row r="232" spans="2:30" s="11" customFormat="1" ht="227.25" customHeight="1" x14ac:dyDescent="0.35">
      <c r="B232" s="8">
        <v>223</v>
      </c>
      <c r="C232" s="8" t="s">
        <v>37</v>
      </c>
      <c r="D232" s="9" t="s">
        <v>38</v>
      </c>
      <c r="E232" s="9">
        <v>800193989</v>
      </c>
      <c r="F232" s="35">
        <v>10469372</v>
      </c>
      <c r="G232" s="35">
        <v>61924533</v>
      </c>
      <c r="H232" s="35">
        <v>25065</v>
      </c>
      <c r="I232" s="9" t="s">
        <v>39</v>
      </c>
      <c r="J232" s="9" t="s">
        <v>40</v>
      </c>
      <c r="K232" s="9" t="s">
        <v>228</v>
      </c>
      <c r="L232" s="33">
        <v>77700</v>
      </c>
      <c r="M232" s="9" t="s">
        <v>687</v>
      </c>
      <c r="N232" s="35">
        <v>591836</v>
      </c>
      <c r="O232" s="37" t="s">
        <v>161</v>
      </c>
      <c r="P232" s="36">
        <v>42474</v>
      </c>
      <c r="Q232" s="36">
        <v>42474</v>
      </c>
      <c r="R232" s="36">
        <v>42474</v>
      </c>
      <c r="S232" s="35" t="s">
        <v>43</v>
      </c>
      <c r="T232" s="35">
        <v>15031825</v>
      </c>
      <c r="U232" s="9" t="s">
        <v>244</v>
      </c>
      <c r="V232" s="9" t="s">
        <v>48</v>
      </c>
      <c r="W232" s="27" t="s">
        <v>1074</v>
      </c>
      <c r="X232" s="29">
        <v>0</v>
      </c>
      <c r="Y232" s="9" t="s">
        <v>865</v>
      </c>
      <c r="Z232" s="9" t="s">
        <v>1538</v>
      </c>
      <c r="AA232" s="63">
        <f t="shared" si="6"/>
        <v>6.0514372163388811E-4</v>
      </c>
      <c r="AB232" s="9" t="s">
        <v>1538</v>
      </c>
      <c r="AC232" s="63">
        <f t="shared" si="7"/>
        <v>5.2950075642965201E-4</v>
      </c>
      <c r="AD232" s="9" t="s">
        <v>1538</v>
      </c>
    </row>
    <row r="233" spans="2:30" s="11" customFormat="1" ht="227.25" customHeight="1" x14ac:dyDescent="0.35">
      <c r="B233" s="8">
        <v>224</v>
      </c>
      <c r="C233" s="8" t="s">
        <v>37</v>
      </c>
      <c r="D233" s="9" t="s">
        <v>38</v>
      </c>
      <c r="E233" s="9">
        <v>800193989</v>
      </c>
      <c r="F233" s="35">
        <v>10468238</v>
      </c>
      <c r="G233" s="35">
        <v>61924647</v>
      </c>
      <c r="H233" s="35">
        <v>25065</v>
      </c>
      <c r="I233" s="9" t="s">
        <v>39</v>
      </c>
      <c r="J233" s="9" t="s">
        <v>40</v>
      </c>
      <c r="K233" s="9" t="s">
        <v>199</v>
      </c>
      <c r="L233" s="33">
        <v>34000</v>
      </c>
      <c r="M233" s="9" t="s">
        <v>687</v>
      </c>
      <c r="N233" s="35">
        <v>595786</v>
      </c>
      <c r="O233" s="37" t="s">
        <v>171</v>
      </c>
      <c r="P233" s="36">
        <v>42490</v>
      </c>
      <c r="Q233" s="36">
        <v>42490</v>
      </c>
      <c r="R233" s="36">
        <v>42491</v>
      </c>
      <c r="S233" s="35" t="s">
        <v>43</v>
      </c>
      <c r="T233" s="35">
        <v>1118840261</v>
      </c>
      <c r="U233" s="9" t="s">
        <v>245</v>
      </c>
      <c r="V233" s="9" t="s">
        <v>48</v>
      </c>
      <c r="W233" s="27" t="s">
        <v>1075</v>
      </c>
      <c r="X233" s="29">
        <v>0</v>
      </c>
      <c r="Y233" s="9" t="s">
        <v>865</v>
      </c>
      <c r="Z233" s="9" t="s">
        <v>1538</v>
      </c>
      <c r="AA233" s="63">
        <f t="shared" si="6"/>
        <v>6.0514372163388811E-4</v>
      </c>
      <c r="AB233" s="9" t="s">
        <v>1538</v>
      </c>
      <c r="AC233" s="63">
        <f t="shared" si="7"/>
        <v>5.2950075642965201E-4</v>
      </c>
      <c r="AD233" s="9" t="s">
        <v>1538</v>
      </c>
    </row>
    <row r="234" spans="2:30" s="11" customFormat="1" ht="227.25" customHeight="1" x14ac:dyDescent="0.35">
      <c r="B234" s="8">
        <v>225</v>
      </c>
      <c r="C234" s="8" t="s">
        <v>37</v>
      </c>
      <c r="D234" s="9" t="s">
        <v>38</v>
      </c>
      <c r="E234" s="9">
        <v>800193989</v>
      </c>
      <c r="F234" s="35">
        <v>10468238</v>
      </c>
      <c r="G234" s="35">
        <v>61924635</v>
      </c>
      <c r="H234" s="35">
        <v>25065</v>
      </c>
      <c r="I234" s="9" t="s">
        <v>39</v>
      </c>
      <c r="J234" s="9" t="s">
        <v>40</v>
      </c>
      <c r="K234" s="9" t="s">
        <v>246</v>
      </c>
      <c r="L234" s="33">
        <v>1620000</v>
      </c>
      <c r="M234" s="9" t="s">
        <v>687</v>
      </c>
      <c r="N234" s="35">
        <v>595786</v>
      </c>
      <c r="O234" s="37" t="s">
        <v>247</v>
      </c>
      <c r="P234" s="36">
        <v>42490</v>
      </c>
      <c r="Q234" s="36">
        <v>42490</v>
      </c>
      <c r="R234" s="36">
        <v>42491</v>
      </c>
      <c r="S234" s="35" t="s">
        <v>43</v>
      </c>
      <c r="T234" s="35">
        <v>1118840261</v>
      </c>
      <c r="U234" s="9" t="s">
        <v>245</v>
      </c>
      <c r="V234" s="9" t="s">
        <v>45</v>
      </c>
      <c r="W234" s="27" t="s">
        <v>1076</v>
      </c>
      <c r="X234" s="29">
        <v>2160</v>
      </c>
      <c r="Y234" s="9" t="s">
        <v>865</v>
      </c>
      <c r="Z234" s="9" t="s">
        <v>1538</v>
      </c>
      <c r="AA234" s="63">
        <f t="shared" si="6"/>
        <v>6.0514372163388811E-4</v>
      </c>
      <c r="AB234" s="9" t="s">
        <v>1538</v>
      </c>
      <c r="AC234" s="63">
        <f t="shared" si="7"/>
        <v>5.2950075642965201E-4</v>
      </c>
      <c r="AD234" s="9" t="s">
        <v>1538</v>
      </c>
    </row>
    <row r="235" spans="2:30" s="11" customFormat="1" ht="227.25" customHeight="1" x14ac:dyDescent="0.35">
      <c r="B235" s="8">
        <v>226</v>
      </c>
      <c r="C235" s="8" t="s">
        <v>37</v>
      </c>
      <c r="D235" s="9" t="s">
        <v>38</v>
      </c>
      <c r="E235" s="9">
        <v>800193989</v>
      </c>
      <c r="F235" s="35">
        <v>10468238</v>
      </c>
      <c r="G235" s="35">
        <v>61924646</v>
      </c>
      <c r="H235" s="35">
        <v>25065</v>
      </c>
      <c r="I235" s="9" t="s">
        <v>39</v>
      </c>
      <c r="J235" s="9" t="s">
        <v>40</v>
      </c>
      <c r="K235" s="9" t="s">
        <v>248</v>
      </c>
      <c r="L235" s="33">
        <v>189800</v>
      </c>
      <c r="M235" s="9" t="s">
        <v>687</v>
      </c>
      <c r="N235" s="35">
        <v>595786</v>
      </c>
      <c r="O235" s="37" t="s">
        <v>249</v>
      </c>
      <c r="P235" s="36">
        <v>42490</v>
      </c>
      <c r="Q235" s="36">
        <v>42490</v>
      </c>
      <c r="R235" s="36">
        <v>42491</v>
      </c>
      <c r="S235" s="35" t="s">
        <v>43</v>
      </c>
      <c r="T235" s="35">
        <v>1118840261</v>
      </c>
      <c r="U235" s="9" t="s">
        <v>245</v>
      </c>
      <c r="V235" s="9" t="s">
        <v>48</v>
      </c>
      <c r="W235" s="27" t="s">
        <v>1077</v>
      </c>
      <c r="X235" s="29">
        <v>0</v>
      </c>
      <c r="Y235" s="9" t="s">
        <v>865</v>
      </c>
      <c r="Z235" s="9" t="s">
        <v>1538</v>
      </c>
      <c r="AA235" s="63">
        <f t="shared" si="6"/>
        <v>6.0514372163388811E-4</v>
      </c>
      <c r="AB235" s="9" t="s">
        <v>1538</v>
      </c>
      <c r="AC235" s="63">
        <f t="shared" si="7"/>
        <v>5.2950075642965201E-4</v>
      </c>
      <c r="AD235" s="9" t="s">
        <v>1538</v>
      </c>
    </row>
    <row r="236" spans="2:30" s="11" customFormat="1" ht="254.25" customHeight="1" x14ac:dyDescent="0.35">
      <c r="B236" s="8">
        <v>227</v>
      </c>
      <c r="C236" s="8" t="s">
        <v>37</v>
      </c>
      <c r="D236" s="9" t="s">
        <v>38</v>
      </c>
      <c r="E236" s="9">
        <v>800193989</v>
      </c>
      <c r="F236" s="35">
        <v>10468238</v>
      </c>
      <c r="G236" s="35">
        <v>61924637</v>
      </c>
      <c r="H236" s="35">
        <v>25065</v>
      </c>
      <c r="I236" s="9" t="s">
        <v>39</v>
      </c>
      <c r="J236" s="9" t="s">
        <v>40</v>
      </c>
      <c r="K236" s="9" t="s">
        <v>187</v>
      </c>
      <c r="L236" s="33">
        <v>5000</v>
      </c>
      <c r="M236" s="9" t="s">
        <v>687</v>
      </c>
      <c r="N236" s="35">
        <v>595786</v>
      </c>
      <c r="O236" s="37" t="s">
        <v>87</v>
      </c>
      <c r="P236" s="36">
        <v>42490</v>
      </c>
      <c r="Q236" s="36">
        <v>42490</v>
      </c>
      <c r="R236" s="36">
        <v>42491</v>
      </c>
      <c r="S236" s="35" t="s">
        <v>43</v>
      </c>
      <c r="T236" s="35">
        <v>1118840261</v>
      </c>
      <c r="U236" s="9" t="s">
        <v>245</v>
      </c>
      <c r="V236" s="9" t="s">
        <v>48</v>
      </c>
      <c r="W236" s="27" t="s">
        <v>1078</v>
      </c>
      <c r="X236" s="29">
        <v>0</v>
      </c>
      <c r="Y236" s="9" t="s">
        <v>865</v>
      </c>
      <c r="Z236" s="9" t="s">
        <v>1596</v>
      </c>
      <c r="AA236" s="63">
        <f t="shared" si="6"/>
        <v>6.0514372163388811E-4</v>
      </c>
      <c r="AB236" s="9" t="s">
        <v>1538</v>
      </c>
      <c r="AC236" s="63">
        <f t="shared" si="7"/>
        <v>5.2950075642965201E-4</v>
      </c>
      <c r="AD236" s="9" t="s">
        <v>1538</v>
      </c>
    </row>
    <row r="237" spans="2:30" s="11" customFormat="1" ht="227.25" customHeight="1" x14ac:dyDescent="0.35">
      <c r="B237" s="8">
        <v>228</v>
      </c>
      <c r="C237" s="8" t="s">
        <v>37</v>
      </c>
      <c r="D237" s="9" t="s">
        <v>38</v>
      </c>
      <c r="E237" s="9">
        <v>800193989</v>
      </c>
      <c r="F237" s="35">
        <v>10468238</v>
      </c>
      <c r="G237" s="35">
        <v>61924631</v>
      </c>
      <c r="H237" s="35">
        <v>25065</v>
      </c>
      <c r="I237" s="9" t="s">
        <v>39</v>
      </c>
      <c r="J237" s="9" t="s">
        <v>40</v>
      </c>
      <c r="K237" s="9" t="s">
        <v>49</v>
      </c>
      <c r="L237" s="33">
        <v>3200</v>
      </c>
      <c r="M237" s="9" t="s">
        <v>687</v>
      </c>
      <c r="N237" s="35">
        <v>595786</v>
      </c>
      <c r="O237" s="37" t="s">
        <v>174</v>
      </c>
      <c r="P237" s="36">
        <v>42490</v>
      </c>
      <c r="Q237" s="36">
        <v>42490</v>
      </c>
      <c r="R237" s="36">
        <v>42491</v>
      </c>
      <c r="S237" s="35" t="s">
        <v>43</v>
      </c>
      <c r="T237" s="35">
        <v>1118840261</v>
      </c>
      <c r="U237" s="9" t="s">
        <v>245</v>
      </c>
      <c r="V237" s="9" t="s">
        <v>48</v>
      </c>
      <c r="W237" s="27" t="s">
        <v>1079</v>
      </c>
      <c r="X237" s="29">
        <v>0</v>
      </c>
      <c r="Y237" s="9" t="s">
        <v>865</v>
      </c>
      <c r="Z237" s="9" t="s">
        <v>1538</v>
      </c>
      <c r="AA237" s="63">
        <f t="shared" si="6"/>
        <v>6.0514372163388811E-4</v>
      </c>
      <c r="AB237" s="9" t="s">
        <v>1538</v>
      </c>
      <c r="AC237" s="63">
        <f t="shared" si="7"/>
        <v>5.2950075642965201E-4</v>
      </c>
      <c r="AD237" s="9" t="s">
        <v>1538</v>
      </c>
    </row>
    <row r="238" spans="2:30" s="11" customFormat="1" ht="227.25" customHeight="1" x14ac:dyDescent="0.35">
      <c r="B238" s="8">
        <v>229</v>
      </c>
      <c r="C238" s="8" t="s">
        <v>37</v>
      </c>
      <c r="D238" s="9" t="s">
        <v>38</v>
      </c>
      <c r="E238" s="9">
        <v>800193989</v>
      </c>
      <c r="F238" s="35">
        <v>10468238</v>
      </c>
      <c r="G238" s="35">
        <v>61924641</v>
      </c>
      <c r="H238" s="35">
        <v>25065</v>
      </c>
      <c r="I238" s="9" t="s">
        <v>39</v>
      </c>
      <c r="J238" s="9" t="s">
        <v>40</v>
      </c>
      <c r="K238" s="9" t="s">
        <v>202</v>
      </c>
      <c r="L238" s="33">
        <v>2100</v>
      </c>
      <c r="M238" s="9" t="s">
        <v>687</v>
      </c>
      <c r="N238" s="35">
        <v>595786</v>
      </c>
      <c r="O238" s="37" t="s">
        <v>101</v>
      </c>
      <c r="P238" s="36">
        <v>42490</v>
      </c>
      <c r="Q238" s="36">
        <v>42490</v>
      </c>
      <c r="R238" s="36">
        <v>42491</v>
      </c>
      <c r="S238" s="35" t="s">
        <v>43</v>
      </c>
      <c r="T238" s="35">
        <v>1118840261</v>
      </c>
      <c r="U238" s="9" t="s">
        <v>245</v>
      </c>
      <c r="V238" s="9" t="s">
        <v>48</v>
      </c>
      <c r="W238" s="27" t="s">
        <v>1080</v>
      </c>
      <c r="X238" s="28">
        <v>0</v>
      </c>
      <c r="Y238" s="9" t="s">
        <v>865</v>
      </c>
      <c r="Z238" s="9" t="s">
        <v>1538</v>
      </c>
      <c r="AA238" s="63">
        <f t="shared" si="6"/>
        <v>6.0514372163388811E-4</v>
      </c>
      <c r="AB238" s="9" t="s">
        <v>1538</v>
      </c>
      <c r="AC238" s="63">
        <f t="shared" si="7"/>
        <v>5.2950075642965201E-4</v>
      </c>
      <c r="AD238" s="9" t="s">
        <v>1538</v>
      </c>
    </row>
    <row r="239" spans="2:30" s="11" customFormat="1" ht="227.25" customHeight="1" x14ac:dyDescent="0.35">
      <c r="B239" s="8">
        <v>230</v>
      </c>
      <c r="C239" s="8" t="s">
        <v>37</v>
      </c>
      <c r="D239" s="9" t="s">
        <v>38</v>
      </c>
      <c r="E239" s="9">
        <v>800193989</v>
      </c>
      <c r="F239" s="35">
        <v>10468238</v>
      </c>
      <c r="G239" s="35">
        <v>61924633</v>
      </c>
      <c r="H239" s="35">
        <v>25065</v>
      </c>
      <c r="I239" s="9" t="s">
        <v>39</v>
      </c>
      <c r="J239" s="9" t="s">
        <v>40</v>
      </c>
      <c r="K239" s="9" t="s">
        <v>57</v>
      </c>
      <c r="L239" s="33">
        <v>3900</v>
      </c>
      <c r="M239" s="9" t="s">
        <v>687</v>
      </c>
      <c r="N239" s="35">
        <v>595786</v>
      </c>
      <c r="O239" s="37" t="s">
        <v>58</v>
      </c>
      <c r="P239" s="36">
        <v>42490</v>
      </c>
      <c r="Q239" s="36">
        <v>42490</v>
      </c>
      <c r="R239" s="36">
        <v>42491</v>
      </c>
      <c r="S239" s="35" t="s">
        <v>43</v>
      </c>
      <c r="T239" s="35">
        <v>1118840261</v>
      </c>
      <c r="U239" s="9" t="s">
        <v>245</v>
      </c>
      <c r="V239" s="9" t="s">
        <v>48</v>
      </c>
      <c r="W239" s="27" t="s">
        <v>1081</v>
      </c>
      <c r="X239" s="29">
        <v>0</v>
      </c>
      <c r="Y239" s="9" t="s">
        <v>865</v>
      </c>
      <c r="Z239" s="9" t="s">
        <v>1538</v>
      </c>
      <c r="AA239" s="63">
        <f t="shared" si="6"/>
        <v>6.0514372163388811E-4</v>
      </c>
      <c r="AB239" s="9" t="s">
        <v>1538</v>
      </c>
      <c r="AC239" s="63">
        <f t="shared" si="7"/>
        <v>5.2950075642965201E-4</v>
      </c>
      <c r="AD239" s="9" t="s">
        <v>1538</v>
      </c>
    </row>
    <row r="240" spans="2:30" s="11" customFormat="1" ht="227.25" customHeight="1" x14ac:dyDescent="0.35">
      <c r="B240" s="8">
        <v>231</v>
      </c>
      <c r="C240" s="8" t="s">
        <v>37</v>
      </c>
      <c r="D240" s="9" t="s">
        <v>38</v>
      </c>
      <c r="E240" s="9">
        <v>800193989</v>
      </c>
      <c r="F240" s="35">
        <v>10468238</v>
      </c>
      <c r="G240" s="35">
        <v>61924640</v>
      </c>
      <c r="H240" s="35">
        <v>25065</v>
      </c>
      <c r="I240" s="9" t="s">
        <v>39</v>
      </c>
      <c r="J240" s="9" t="s">
        <v>40</v>
      </c>
      <c r="K240" s="9" t="s">
        <v>250</v>
      </c>
      <c r="L240" s="33">
        <v>100</v>
      </c>
      <c r="M240" s="9" t="s">
        <v>687</v>
      </c>
      <c r="N240" s="35">
        <v>595786</v>
      </c>
      <c r="O240" s="37" t="s">
        <v>251</v>
      </c>
      <c r="P240" s="36">
        <v>42490</v>
      </c>
      <c r="Q240" s="36">
        <v>42490</v>
      </c>
      <c r="R240" s="36">
        <v>42491</v>
      </c>
      <c r="S240" s="35" t="s">
        <v>43</v>
      </c>
      <c r="T240" s="35">
        <v>1118840261</v>
      </c>
      <c r="U240" s="9" t="s">
        <v>245</v>
      </c>
      <c r="V240" s="9" t="s">
        <v>48</v>
      </c>
      <c r="W240" s="27" t="s">
        <v>1082</v>
      </c>
      <c r="X240" s="29">
        <v>0</v>
      </c>
      <c r="Y240" s="9" t="s">
        <v>865</v>
      </c>
      <c r="Z240" s="9" t="s">
        <v>1538</v>
      </c>
      <c r="AA240" s="63">
        <f t="shared" si="6"/>
        <v>6.0514372163388811E-4</v>
      </c>
      <c r="AB240" s="9" t="s">
        <v>1538</v>
      </c>
      <c r="AC240" s="63">
        <f t="shared" si="7"/>
        <v>5.2950075642965201E-4</v>
      </c>
      <c r="AD240" s="9" t="s">
        <v>1538</v>
      </c>
    </row>
    <row r="241" spans="2:30" s="11" customFormat="1" ht="227.25" customHeight="1" x14ac:dyDescent="0.35">
      <c r="B241" s="8">
        <v>232</v>
      </c>
      <c r="C241" s="8" t="s">
        <v>37</v>
      </c>
      <c r="D241" s="9" t="s">
        <v>38</v>
      </c>
      <c r="E241" s="9">
        <v>800193989</v>
      </c>
      <c r="F241" s="35">
        <v>10468238</v>
      </c>
      <c r="G241" s="35">
        <v>61924634</v>
      </c>
      <c r="H241" s="35">
        <v>25065</v>
      </c>
      <c r="I241" s="9" t="s">
        <v>39</v>
      </c>
      <c r="J241" s="9" t="s">
        <v>40</v>
      </c>
      <c r="K241" s="9" t="s">
        <v>75</v>
      </c>
      <c r="L241" s="33">
        <v>200</v>
      </c>
      <c r="M241" s="9" t="s">
        <v>687</v>
      </c>
      <c r="N241" s="35">
        <v>595786</v>
      </c>
      <c r="O241" s="37" t="s">
        <v>252</v>
      </c>
      <c r="P241" s="36">
        <v>42490</v>
      </c>
      <c r="Q241" s="36">
        <v>42490</v>
      </c>
      <c r="R241" s="36">
        <v>42491</v>
      </c>
      <c r="S241" s="35" t="s">
        <v>43</v>
      </c>
      <c r="T241" s="35">
        <v>1118840261</v>
      </c>
      <c r="U241" s="9" t="s">
        <v>245</v>
      </c>
      <c r="V241" s="9" t="s">
        <v>45</v>
      </c>
      <c r="W241" s="27" t="s">
        <v>1083</v>
      </c>
      <c r="X241" s="29">
        <v>10</v>
      </c>
      <c r="Y241" s="9" t="s">
        <v>865</v>
      </c>
      <c r="Z241" s="9" t="s">
        <v>1538</v>
      </c>
      <c r="AA241" s="63">
        <f t="shared" si="6"/>
        <v>6.0514372163388811E-4</v>
      </c>
      <c r="AB241" s="9" t="s">
        <v>1538</v>
      </c>
      <c r="AC241" s="63">
        <f t="shared" si="7"/>
        <v>5.2950075642965201E-4</v>
      </c>
      <c r="AD241" s="9" t="s">
        <v>1538</v>
      </c>
    </row>
    <row r="242" spans="2:30" s="11" customFormat="1" ht="227.25" customHeight="1" x14ac:dyDescent="0.35">
      <c r="B242" s="8">
        <v>233</v>
      </c>
      <c r="C242" s="8" t="s">
        <v>37</v>
      </c>
      <c r="D242" s="9" t="s">
        <v>38</v>
      </c>
      <c r="E242" s="9">
        <v>800193989</v>
      </c>
      <c r="F242" s="35">
        <v>10468238</v>
      </c>
      <c r="G242" s="35">
        <v>61924648</v>
      </c>
      <c r="H242" s="35">
        <v>25065</v>
      </c>
      <c r="I242" s="9" t="s">
        <v>39</v>
      </c>
      <c r="J242" s="9" t="s">
        <v>40</v>
      </c>
      <c r="K242" s="9" t="s">
        <v>180</v>
      </c>
      <c r="L242" s="33">
        <v>45300</v>
      </c>
      <c r="M242" s="9" t="s">
        <v>687</v>
      </c>
      <c r="N242" s="35">
        <v>595786</v>
      </c>
      <c r="O242" s="37" t="s">
        <v>221</v>
      </c>
      <c r="P242" s="36">
        <v>42490</v>
      </c>
      <c r="Q242" s="36">
        <v>42490</v>
      </c>
      <c r="R242" s="36">
        <v>42491</v>
      </c>
      <c r="S242" s="35" t="s">
        <v>43</v>
      </c>
      <c r="T242" s="35">
        <v>1118840261</v>
      </c>
      <c r="U242" s="9" t="s">
        <v>245</v>
      </c>
      <c r="V242" s="9" t="s">
        <v>48</v>
      </c>
      <c r="W242" s="27" t="s">
        <v>1084</v>
      </c>
      <c r="X242" s="29">
        <v>0</v>
      </c>
      <c r="Y242" s="9" t="s">
        <v>865</v>
      </c>
      <c r="Z242" s="9" t="s">
        <v>1538</v>
      </c>
      <c r="AA242" s="63">
        <f t="shared" si="6"/>
        <v>6.0514372163388811E-4</v>
      </c>
      <c r="AB242" s="9" t="s">
        <v>1538</v>
      </c>
      <c r="AC242" s="63">
        <f t="shared" si="7"/>
        <v>5.2950075642965201E-4</v>
      </c>
      <c r="AD242" s="9" t="s">
        <v>1538</v>
      </c>
    </row>
    <row r="243" spans="2:30" s="11" customFormat="1" ht="227.25" customHeight="1" x14ac:dyDescent="0.35">
      <c r="B243" s="8">
        <v>234</v>
      </c>
      <c r="C243" s="8" t="s">
        <v>37</v>
      </c>
      <c r="D243" s="9" t="s">
        <v>38</v>
      </c>
      <c r="E243" s="9">
        <v>800193989</v>
      </c>
      <c r="F243" s="35">
        <v>10468238</v>
      </c>
      <c r="G243" s="35">
        <v>61924643</v>
      </c>
      <c r="H243" s="35">
        <v>25065</v>
      </c>
      <c r="I243" s="9" t="s">
        <v>39</v>
      </c>
      <c r="J243" s="9" t="s">
        <v>40</v>
      </c>
      <c r="K243" s="9" t="s">
        <v>253</v>
      </c>
      <c r="L243" s="33">
        <v>28600</v>
      </c>
      <c r="M243" s="9" t="s">
        <v>687</v>
      </c>
      <c r="N243" s="35">
        <v>595786</v>
      </c>
      <c r="O243" s="37" t="s">
        <v>254</v>
      </c>
      <c r="P243" s="36">
        <v>42490</v>
      </c>
      <c r="Q243" s="36">
        <v>42490</v>
      </c>
      <c r="R243" s="36">
        <v>42491</v>
      </c>
      <c r="S243" s="35" t="s">
        <v>43</v>
      </c>
      <c r="T243" s="35">
        <v>1118840261</v>
      </c>
      <c r="U243" s="9" t="s">
        <v>245</v>
      </c>
      <c r="V243" s="9" t="s">
        <v>48</v>
      </c>
      <c r="W243" s="27" t="s">
        <v>1085</v>
      </c>
      <c r="X243" s="29">
        <v>0</v>
      </c>
      <c r="Y243" s="9" t="s">
        <v>865</v>
      </c>
      <c r="Z243" s="9" t="s">
        <v>1538</v>
      </c>
      <c r="AA243" s="63">
        <f t="shared" si="6"/>
        <v>6.0514372163388811E-4</v>
      </c>
      <c r="AB243" s="9" t="s">
        <v>1538</v>
      </c>
      <c r="AC243" s="63">
        <f t="shared" si="7"/>
        <v>5.2950075642965201E-4</v>
      </c>
      <c r="AD243" s="9" t="s">
        <v>1538</v>
      </c>
    </row>
    <row r="244" spans="2:30" s="11" customFormat="1" ht="227.25" customHeight="1" x14ac:dyDescent="0.35">
      <c r="B244" s="8">
        <v>235</v>
      </c>
      <c r="C244" s="8" t="s">
        <v>37</v>
      </c>
      <c r="D244" s="9" t="s">
        <v>38</v>
      </c>
      <c r="E244" s="9">
        <v>800193989</v>
      </c>
      <c r="F244" s="35">
        <v>10468238</v>
      </c>
      <c r="G244" s="35">
        <v>61924632</v>
      </c>
      <c r="H244" s="35">
        <v>25065</v>
      </c>
      <c r="I244" s="9" t="s">
        <v>39</v>
      </c>
      <c r="J244" s="9" t="s">
        <v>40</v>
      </c>
      <c r="K244" s="9" t="s">
        <v>255</v>
      </c>
      <c r="L244" s="33">
        <v>700</v>
      </c>
      <c r="M244" s="9" t="s">
        <v>687</v>
      </c>
      <c r="N244" s="35">
        <v>595786</v>
      </c>
      <c r="O244" s="37" t="s">
        <v>103</v>
      </c>
      <c r="P244" s="36">
        <v>42490</v>
      </c>
      <c r="Q244" s="36">
        <v>42490</v>
      </c>
      <c r="R244" s="36">
        <v>42491</v>
      </c>
      <c r="S244" s="35" t="s">
        <v>43</v>
      </c>
      <c r="T244" s="35">
        <v>1118840261</v>
      </c>
      <c r="U244" s="9" t="s">
        <v>245</v>
      </c>
      <c r="V244" s="9" t="s">
        <v>45</v>
      </c>
      <c r="W244" s="32" t="s">
        <v>1086</v>
      </c>
      <c r="X244" s="29">
        <v>45</v>
      </c>
      <c r="Y244" s="9" t="s">
        <v>865</v>
      </c>
      <c r="Z244" s="9" t="s">
        <v>1538</v>
      </c>
      <c r="AA244" s="63">
        <f t="shared" si="6"/>
        <v>6.0514372163388811E-4</v>
      </c>
      <c r="AB244" s="9" t="s">
        <v>1538</v>
      </c>
      <c r="AC244" s="63">
        <f t="shared" si="7"/>
        <v>5.2950075642965201E-4</v>
      </c>
      <c r="AD244" s="9" t="s">
        <v>1538</v>
      </c>
    </row>
    <row r="245" spans="2:30" s="11" customFormat="1" ht="227.25" customHeight="1" x14ac:dyDescent="0.35">
      <c r="B245" s="8">
        <v>236</v>
      </c>
      <c r="C245" s="8" t="s">
        <v>37</v>
      </c>
      <c r="D245" s="9" t="s">
        <v>38</v>
      </c>
      <c r="E245" s="9">
        <v>800193989</v>
      </c>
      <c r="F245" s="35">
        <v>10468238</v>
      </c>
      <c r="G245" s="35">
        <v>61924638</v>
      </c>
      <c r="H245" s="35">
        <v>25065</v>
      </c>
      <c r="I245" s="9" t="s">
        <v>39</v>
      </c>
      <c r="J245" s="9" t="s">
        <v>40</v>
      </c>
      <c r="K245" s="9" t="s">
        <v>256</v>
      </c>
      <c r="L245" s="33">
        <v>1000</v>
      </c>
      <c r="M245" s="9" t="s">
        <v>687</v>
      </c>
      <c r="N245" s="35">
        <v>595786</v>
      </c>
      <c r="O245" s="37" t="s">
        <v>257</v>
      </c>
      <c r="P245" s="36">
        <v>42490</v>
      </c>
      <c r="Q245" s="36">
        <v>42490</v>
      </c>
      <c r="R245" s="36">
        <v>42491</v>
      </c>
      <c r="S245" s="35" t="s">
        <v>43</v>
      </c>
      <c r="T245" s="35">
        <v>1118840261</v>
      </c>
      <c r="U245" s="9" t="s">
        <v>245</v>
      </c>
      <c r="V245" s="9" t="s">
        <v>48</v>
      </c>
      <c r="W245" s="32" t="s">
        <v>1087</v>
      </c>
      <c r="X245" s="29">
        <v>0</v>
      </c>
      <c r="Y245" s="9" t="s">
        <v>865</v>
      </c>
      <c r="Z245" s="9" t="s">
        <v>1538</v>
      </c>
      <c r="AA245" s="63">
        <f t="shared" si="6"/>
        <v>6.0514372163388811E-4</v>
      </c>
      <c r="AB245" s="9" t="s">
        <v>1538</v>
      </c>
      <c r="AC245" s="63">
        <f t="shared" si="7"/>
        <v>5.2950075642965201E-4</v>
      </c>
      <c r="AD245" s="9" t="s">
        <v>1538</v>
      </c>
    </row>
    <row r="246" spans="2:30" s="11" customFormat="1" ht="227.25" customHeight="1" x14ac:dyDescent="0.35">
      <c r="B246" s="8">
        <v>237</v>
      </c>
      <c r="C246" s="8" t="s">
        <v>37</v>
      </c>
      <c r="D246" s="9" t="s">
        <v>38</v>
      </c>
      <c r="E246" s="9">
        <v>800193989</v>
      </c>
      <c r="F246" s="35">
        <v>10468238</v>
      </c>
      <c r="G246" s="35">
        <v>61924644</v>
      </c>
      <c r="H246" s="35">
        <v>25065</v>
      </c>
      <c r="I246" s="9" t="s">
        <v>39</v>
      </c>
      <c r="J246" s="9" t="s">
        <v>40</v>
      </c>
      <c r="K246" s="9" t="s">
        <v>204</v>
      </c>
      <c r="L246" s="33">
        <v>55200</v>
      </c>
      <c r="M246" s="9" t="s">
        <v>687</v>
      </c>
      <c r="N246" s="35">
        <v>595786</v>
      </c>
      <c r="O246" s="37" t="s">
        <v>163</v>
      </c>
      <c r="P246" s="36">
        <v>42490</v>
      </c>
      <c r="Q246" s="36">
        <v>42490</v>
      </c>
      <c r="R246" s="36">
        <v>42491</v>
      </c>
      <c r="S246" s="35" t="s">
        <v>43</v>
      </c>
      <c r="T246" s="35">
        <v>1118840261</v>
      </c>
      <c r="U246" s="9" t="s">
        <v>245</v>
      </c>
      <c r="V246" s="9" t="s">
        <v>48</v>
      </c>
      <c r="W246" s="27" t="s">
        <v>1088</v>
      </c>
      <c r="X246" s="29">
        <v>0</v>
      </c>
      <c r="Y246" s="9" t="s">
        <v>865</v>
      </c>
      <c r="Z246" s="9" t="s">
        <v>1538</v>
      </c>
      <c r="AA246" s="63">
        <f t="shared" si="6"/>
        <v>6.0514372163388811E-4</v>
      </c>
      <c r="AB246" s="9" t="s">
        <v>1538</v>
      </c>
      <c r="AC246" s="63">
        <f t="shared" si="7"/>
        <v>5.2950075642965201E-4</v>
      </c>
      <c r="AD246" s="9" t="s">
        <v>1538</v>
      </c>
    </row>
    <row r="247" spans="2:30" s="11" customFormat="1" ht="227.25" customHeight="1" x14ac:dyDescent="0.35">
      <c r="B247" s="8">
        <v>238</v>
      </c>
      <c r="C247" s="8" t="s">
        <v>37</v>
      </c>
      <c r="D247" s="9" t="s">
        <v>38</v>
      </c>
      <c r="E247" s="9">
        <v>800193989</v>
      </c>
      <c r="F247" s="35">
        <v>10468238</v>
      </c>
      <c r="G247" s="35">
        <v>61924639</v>
      </c>
      <c r="H247" s="35">
        <v>25065</v>
      </c>
      <c r="I247" s="9" t="s">
        <v>39</v>
      </c>
      <c r="J247" s="9" t="s">
        <v>40</v>
      </c>
      <c r="K247" s="9" t="s">
        <v>258</v>
      </c>
      <c r="L247" s="33">
        <v>3600</v>
      </c>
      <c r="M247" s="9" t="s">
        <v>687</v>
      </c>
      <c r="N247" s="35">
        <v>595786</v>
      </c>
      <c r="O247" s="37" t="s">
        <v>259</v>
      </c>
      <c r="P247" s="36">
        <v>42490</v>
      </c>
      <c r="Q247" s="36">
        <v>42490</v>
      </c>
      <c r="R247" s="36">
        <v>42491</v>
      </c>
      <c r="S247" s="35" t="s">
        <v>43</v>
      </c>
      <c r="T247" s="35">
        <v>1118840261</v>
      </c>
      <c r="U247" s="9" t="s">
        <v>245</v>
      </c>
      <c r="V247" s="9" t="s">
        <v>48</v>
      </c>
      <c r="W247" s="27" t="s">
        <v>1089</v>
      </c>
      <c r="X247" s="29">
        <v>0</v>
      </c>
      <c r="Y247" s="9" t="s">
        <v>865</v>
      </c>
      <c r="Z247" s="9" t="s">
        <v>1538</v>
      </c>
      <c r="AA247" s="63">
        <f t="shared" si="6"/>
        <v>6.0514372163388811E-4</v>
      </c>
      <c r="AB247" s="9" t="s">
        <v>1538</v>
      </c>
      <c r="AC247" s="63">
        <f t="shared" si="7"/>
        <v>5.2950075642965201E-4</v>
      </c>
      <c r="AD247" s="9" t="s">
        <v>1538</v>
      </c>
    </row>
    <row r="248" spans="2:30" s="11" customFormat="1" ht="227.25" customHeight="1" x14ac:dyDescent="0.35">
      <c r="B248" s="8">
        <v>239</v>
      </c>
      <c r="C248" s="8" t="s">
        <v>37</v>
      </c>
      <c r="D248" s="9" t="s">
        <v>38</v>
      </c>
      <c r="E248" s="9">
        <v>800193989</v>
      </c>
      <c r="F248" s="35">
        <v>10468238</v>
      </c>
      <c r="G248" s="35">
        <v>61924642</v>
      </c>
      <c r="H248" s="35">
        <v>25065</v>
      </c>
      <c r="I248" s="9" t="s">
        <v>39</v>
      </c>
      <c r="J248" s="9" t="s">
        <v>40</v>
      </c>
      <c r="K248" s="9" t="s">
        <v>260</v>
      </c>
      <c r="L248" s="33">
        <v>5600</v>
      </c>
      <c r="M248" s="9" t="s">
        <v>687</v>
      </c>
      <c r="N248" s="35">
        <v>595786</v>
      </c>
      <c r="O248" s="37" t="s">
        <v>169</v>
      </c>
      <c r="P248" s="36">
        <v>42490</v>
      </c>
      <c r="Q248" s="36">
        <v>42490</v>
      </c>
      <c r="R248" s="36">
        <v>42491</v>
      </c>
      <c r="S248" s="35" t="s">
        <v>43</v>
      </c>
      <c r="T248" s="35">
        <v>1118840261</v>
      </c>
      <c r="U248" s="9" t="s">
        <v>245</v>
      </c>
      <c r="V248" s="9" t="s">
        <v>45</v>
      </c>
      <c r="W248" s="32" t="s">
        <v>1090</v>
      </c>
      <c r="X248" s="29">
        <v>20</v>
      </c>
      <c r="Y248" s="9" t="s">
        <v>865</v>
      </c>
      <c r="Z248" s="9" t="s">
        <v>1538</v>
      </c>
      <c r="AA248" s="63">
        <f t="shared" si="6"/>
        <v>6.0514372163388811E-4</v>
      </c>
      <c r="AB248" s="9" t="s">
        <v>1538</v>
      </c>
      <c r="AC248" s="63">
        <f t="shared" si="7"/>
        <v>5.2950075642965201E-4</v>
      </c>
      <c r="AD248" s="9" t="s">
        <v>1538</v>
      </c>
    </row>
    <row r="249" spans="2:30" s="11" customFormat="1" ht="227.25" customHeight="1" x14ac:dyDescent="0.35">
      <c r="B249" s="8">
        <v>240</v>
      </c>
      <c r="C249" s="8" t="s">
        <v>37</v>
      </c>
      <c r="D249" s="9" t="s">
        <v>38</v>
      </c>
      <c r="E249" s="9">
        <v>800193989</v>
      </c>
      <c r="F249" s="35">
        <v>10468238</v>
      </c>
      <c r="G249" s="35">
        <v>61924645</v>
      </c>
      <c r="H249" s="35">
        <v>25065</v>
      </c>
      <c r="I249" s="9" t="s">
        <v>39</v>
      </c>
      <c r="J249" s="9" t="s">
        <v>40</v>
      </c>
      <c r="K249" s="9" t="s">
        <v>261</v>
      </c>
      <c r="L249" s="33">
        <v>384700</v>
      </c>
      <c r="M249" s="9" t="s">
        <v>687</v>
      </c>
      <c r="N249" s="35">
        <v>595786</v>
      </c>
      <c r="O249" s="37" t="s">
        <v>191</v>
      </c>
      <c r="P249" s="36">
        <v>42490</v>
      </c>
      <c r="Q249" s="36">
        <v>42490</v>
      </c>
      <c r="R249" s="36">
        <v>42491</v>
      </c>
      <c r="S249" s="35" t="s">
        <v>43</v>
      </c>
      <c r="T249" s="35">
        <v>1118840261</v>
      </c>
      <c r="U249" s="9" t="s">
        <v>245</v>
      </c>
      <c r="V249" s="9" t="s">
        <v>48</v>
      </c>
      <c r="W249" s="27" t="s">
        <v>1091</v>
      </c>
      <c r="X249" s="29">
        <v>0</v>
      </c>
      <c r="Y249" s="9" t="s">
        <v>865</v>
      </c>
      <c r="Z249" s="9" t="s">
        <v>1538</v>
      </c>
      <c r="AA249" s="63">
        <f t="shared" si="6"/>
        <v>6.0514372163388811E-4</v>
      </c>
      <c r="AB249" s="9" t="s">
        <v>1538</v>
      </c>
      <c r="AC249" s="63">
        <f t="shared" si="7"/>
        <v>5.2950075642965201E-4</v>
      </c>
      <c r="AD249" s="9" t="s">
        <v>1538</v>
      </c>
    </row>
    <row r="250" spans="2:30" s="11" customFormat="1" ht="227.25" customHeight="1" x14ac:dyDescent="0.35">
      <c r="B250" s="8">
        <v>241</v>
      </c>
      <c r="C250" s="8" t="s">
        <v>37</v>
      </c>
      <c r="D250" s="9" t="s">
        <v>38</v>
      </c>
      <c r="E250" s="9">
        <v>800193989</v>
      </c>
      <c r="F250" s="35">
        <v>10468238</v>
      </c>
      <c r="G250" s="35">
        <v>61924636</v>
      </c>
      <c r="H250" s="35">
        <v>25065</v>
      </c>
      <c r="I250" s="9" t="s">
        <v>39</v>
      </c>
      <c r="J250" s="9" t="s">
        <v>40</v>
      </c>
      <c r="K250" s="9" t="s">
        <v>205</v>
      </c>
      <c r="L250" s="33">
        <v>44500</v>
      </c>
      <c r="M250" s="9" t="s">
        <v>687</v>
      </c>
      <c r="N250" s="35">
        <v>595786</v>
      </c>
      <c r="O250" s="37" t="s">
        <v>262</v>
      </c>
      <c r="P250" s="36">
        <v>42490</v>
      </c>
      <c r="Q250" s="36">
        <v>42490</v>
      </c>
      <c r="R250" s="36">
        <v>42491</v>
      </c>
      <c r="S250" s="35" t="s">
        <v>43</v>
      </c>
      <c r="T250" s="35">
        <v>1118840261</v>
      </c>
      <c r="U250" s="9" t="s">
        <v>245</v>
      </c>
      <c r="V250" s="9" t="s">
        <v>48</v>
      </c>
      <c r="W250" s="27" t="s">
        <v>1092</v>
      </c>
      <c r="X250" s="29">
        <v>0</v>
      </c>
      <c r="Y250" s="9" t="s">
        <v>865</v>
      </c>
      <c r="Z250" s="9" t="s">
        <v>1538</v>
      </c>
      <c r="AA250" s="63">
        <f t="shared" si="6"/>
        <v>6.0514372163388811E-4</v>
      </c>
      <c r="AB250" s="9" t="s">
        <v>1538</v>
      </c>
      <c r="AC250" s="63">
        <f t="shared" si="7"/>
        <v>5.2950075642965201E-4</v>
      </c>
      <c r="AD250" s="9" t="s">
        <v>1538</v>
      </c>
    </row>
    <row r="251" spans="2:30" s="11" customFormat="1" ht="227.25" customHeight="1" x14ac:dyDescent="0.35">
      <c r="B251" s="8">
        <v>242</v>
      </c>
      <c r="C251" s="8" t="s">
        <v>37</v>
      </c>
      <c r="D251" s="9" t="s">
        <v>38</v>
      </c>
      <c r="E251" s="9">
        <v>800193989</v>
      </c>
      <c r="F251" s="35">
        <v>10468250</v>
      </c>
      <c r="G251" s="35">
        <v>61924678</v>
      </c>
      <c r="H251" s="35">
        <v>25065</v>
      </c>
      <c r="I251" s="9" t="s">
        <v>39</v>
      </c>
      <c r="J251" s="9" t="s">
        <v>40</v>
      </c>
      <c r="K251" s="9" t="s">
        <v>218</v>
      </c>
      <c r="L251" s="33">
        <v>16300</v>
      </c>
      <c r="M251" s="9" t="s">
        <v>687</v>
      </c>
      <c r="N251" s="35">
        <v>597759</v>
      </c>
      <c r="O251" s="37" t="s">
        <v>219</v>
      </c>
      <c r="P251" s="36">
        <v>42499</v>
      </c>
      <c r="Q251" s="36">
        <v>42499</v>
      </c>
      <c r="R251" s="36">
        <v>42499</v>
      </c>
      <c r="S251" s="35" t="s">
        <v>263</v>
      </c>
      <c r="T251" s="35">
        <v>98041180097</v>
      </c>
      <c r="U251" s="9" t="s">
        <v>264</v>
      </c>
      <c r="V251" s="9" t="s">
        <v>48</v>
      </c>
      <c r="W251" s="32" t="s">
        <v>1093</v>
      </c>
      <c r="X251" s="29">
        <v>0</v>
      </c>
      <c r="Y251" s="9" t="s">
        <v>865</v>
      </c>
      <c r="Z251" s="9" t="s">
        <v>1538</v>
      </c>
      <c r="AA251" s="63">
        <f t="shared" si="6"/>
        <v>6.0514372163388811E-4</v>
      </c>
      <c r="AB251" s="9" t="s">
        <v>1538</v>
      </c>
      <c r="AC251" s="63">
        <f t="shared" si="7"/>
        <v>5.2950075642965201E-4</v>
      </c>
      <c r="AD251" s="9" t="s">
        <v>1538</v>
      </c>
    </row>
    <row r="252" spans="2:30" s="11" customFormat="1" ht="227.25" customHeight="1" x14ac:dyDescent="0.35">
      <c r="B252" s="8">
        <v>243</v>
      </c>
      <c r="C252" s="8" t="s">
        <v>37</v>
      </c>
      <c r="D252" s="9" t="s">
        <v>38</v>
      </c>
      <c r="E252" s="9">
        <v>800193989</v>
      </c>
      <c r="F252" s="35">
        <v>10468250</v>
      </c>
      <c r="G252" s="35">
        <v>61924669</v>
      </c>
      <c r="H252" s="35">
        <v>25065</v>
      </c>
      <c r="I252" s="9" t="s">
        <v>39</v>
      </c>
      <c r="J252" s="9" t="s">
        <v>40</v>
      </c>
      <c r="K252" s="9" t="s">
        <v>49</v>
      </c>
      <c r="L252" s="33">
        <v>3200</v>
      </c>
      <c r="M252" s="9" t="s">
        <v>687</v>
      </c>
      <c r="N252" s="35">
        <v>597759</v>
      </c>
      <c r="O252" s="37" t="s">
        <v>174</v>
      </c>
      <c r="P252" s="36">
        <v>42499</v>
      </c>
      <c r="Q252" s="36">
        <v>42499</v>
      </c>
      <c r="R252" s="36">
        <v>42499</v>
      </c>
      <c r="S252" s="35" t="s">
        <v>263</v>
      </c>
      <c r="T252" s="35">
        <v>98041180097</v>
      </c>
      <c r="U252" s="9" t="s">
        <v>264</v>
      </c>
      <c r="V252" s="9" t="s">
        <v>48</v>
      </c>
      <c r="W252" s="32" t="s">
        <v>1094</v>
      </c>
      <c r="X252" s="29">
        <v>0</v>
      </c>
      <c r="Y252" s="9" t="s">
        <v>865</v>
      </c>
      <c r="Z252" s="9" t="s">
        <v>1538</v>
      </c>
      <c r="AA252" s="63">
        <f t="shared" si="6"/>
        <v>6.0514372163388811E-4</v>
      </c>
      <c r="AB252" s="9" t="s">
        <v>1538</v>
      </c>
      <c r="AC252" s="63">
        <f t="shared" si="7"/>
        <v>5.2950075642965201E-4</v>
      </c>
      <c r="AD252" s="9" t="s">
        <v>1538</v>
      </c>
    </row>
    <row r="253" spans="2:30" s="11" customFormat="1" ht="227.25" customHeight="1" x14ac:dyDescent="0.35">
      <c r="B253" s="8">
        <v>244</v>
      </c>
      <c r="C253" s="8" t="s">
        <v>37</v>
      </c>
      <c r="D253" s="9" t="s">
        <v>38</v>
      </c>
      <c r="E253" s="9">
        <v>800193989</v>
      </c>
      <c r="F253" s="35">
        <v>10468250</v>
      </c>
      <c r="G253" s="35">
        <v>61924677</v>
      </c>
      <c r="H253" s="35">
        <v>25065</v>
      </c>
      <c r="I253" s="9" t="s">
        <v>39</v>
      </c>
      <c r="J253" s="9" t="s">
        <v>40</v>
      </c>
      <c r="K253" s="9" t="s">
        <v>180</v>
      </c>
      <c r="L253" s="33">
        <v>45300</v>
      </c>
      <c r="M253" s="9" t="s">
        <v>687</v>
      </c>
      <c r="N253" s="35">
        <v>597759</v>
      </c>
      <c r="O253" s="37" t="s">
        <v>221</v>
      </c>
      <c r="P253" s="36">
        <v>42499</v>
      </c>
      <c r="Q253" s="36">
        <v>42499</v>
      </c>
      <c r="R253" s="36">
        <v>42499</v>
      </c>
      <c r="S253" s="35" t="s">
        <v>263</v>
      </c>
      <c r="T253" s="35">
        <v>98041180097</v>
      </c>
      <c r="U253" s="9" t="s">
        <v>264</v>
      </c>
      <c r="V253" s="9" t="s">
        <v>48</v>
      </c>
      <c r="W253" s="32" t="s">
        <v>1095</v>
      </c>
      <c r="X253" s="29">
        <v>0</v>
      </c>
      <c r="Y253" s="9" t="s">
        <v>865</v>
      </c>
      <c r="Z253" s="9" t="s">
        <v>1538</v>
      </c>
      <c r="AA253" s="63">
        <f t="shared" si="6"/>
        <v>6.0514372163388811E-4</v>
      </c>
      <c r="AB253" s="9" t="s">
        <v>1538</v>
      </c>
      <c r="AC253" s="63">
        <f t="shared" si="7"/>
        <v>5.2950075642965201E-4</v>
      </c>
      <c r="AD253" s="9" t="s">
        <v>1538</v>
      </c>
    </row>
    <row r="254" spans="2:30" s="11" customFormat="1" ht="227.25" customHeight="1" x14ac:dyDescent="0.35">
      <c r="B254" s="8">
        <v>245</v>
      </c>
      <c r="C254" s="8" t="s">
        <v>37</v>
      </c>
      <c r="D254" s="9" t="s">
        <v>38</v>
      </c>
      <c r="E254" s="9">
        <v>800193989</v>
      </c>
      <c r="F254" s="35">
        <v>10468250</v>
      </c>
      <c r="G254" s="35">
        <v>61924670</v>
      </c>
      <c r="H254" s="35">
        <v>25065</v>
      </c>
      <c r="I254" s="9" t="s">
        <v>39</v>
      </c>
      <c r="J254" s="9" t="s">
        <v>40</v>
      </c>
      <c r="K254" s="9" t="s">
        <v>41</v>
      </c>
      <c r="L254" s="33">
        <v>1000</v>
      </c>
      <c r="M254" s="9" t="s">
        <v>687</v>
      </c>
      <c r="N254" s="35">
        <v>597759</v>
      </c>
      <c r="O254" s="37" t="s">
        <v>143</v>
      </c>
      <c r="P254" s="36">
        <v>42499</v>
      </c>
      <c r="Q254" s="36">
        <v>42499</v>
      </c>
      <c r="R254" s="36">
        <v>42499</v>
      </c>
      <c r="S254" s="35" t="s">
        <v>263</v>
      </c>
      <c r="T254" s="35">
        <v>98041180097</v>
      </c>
      <c r="U254" s="9" t="s">
        <v>264</v>
      </c>
      <c r="V254" s="9" t="s">
        <v>45</v>
      </c>
      <c r="W254" s="32" t="s">
        <v>265</v>
      </c>
      <c r="X254" s="29">
        <v>40</v>
      </c>
      <c r="Y254" s="9" t="s">
        <v>865</v>
      </c>
      <c r="Z254" s="9" t="s">
        <v>1538</v>
      </c>
      <c r="AA254" s="63">
        <f t="shared" si="6"/>
        <v>6.0514372163388811E-4</v>
      </c>
      <c r="AB254" s="9" t="s">
        <v>1538</v>
      </c>
      <c r="AC254" s="63">
        <f t="shared" si="7"/>
        <v>5.2950075642965201E-4</v>
      </c>
      <c r="AD254" s="9" t="s">
        <v>1538</v>
      </c>
    </row>
    <row r="255" spans="2:30" s="11" customFormat="1" ht="227.25" customHeight="1" x14ac:dyDescent="0.35">
      <c r="B255" s="8">
        <v>246</v>
      </c>
      <c r="C255" s="8" t="s">
        <v>37</v>
      </c>
      <c r="D255" s="9" t="s">
        <v>38</v>
      </c>
      <c r="E255" s="9">
        <v>800193989</v>
      </c>
      <c r="F255" s="35">
        <v>10468250</v>
      </c>
      <c r="G255" s="35">
        <v>61924674</v>
      </c>
      <c r="H255" s="35">
        <v>25065</v>
      </c>
      <c r="I255" s="9" t="s">
        <v>39</v>
      </c>
      <c r="J255" s="9" t="s">
        <v>40</v>
      </c>
      <c r="K255" s="9" t="s">
        <v>222</v>
      </c>
      <c r="L255" s="33">
        <v>38800</v>
      </c>
      <c r="M255" s="9" t="s">
        <v>687</v>
      </c>
      <c r="N255" s="35">
        <v>597759</v>
      </c>
      <c r="O255" s="37" t="s">
        <v>47</v>
      </c>
      <c r="P255" s="36">
        <v>42499</v>
      </c>
      <c r="Q255" s="36">
        <v>42499</v>
      </c>
      <c r="R255" s="36">
        <v>42499</v>
      </c>
      <c r="S255" s="35" t="s">
        <v>263</v>
      </c>
      <c r="T255" s="35">
        <v>98041180097</v>
      </c>
      <c r="U255" s="9" t="s">
        <v>264</v>
      </c>
      <c r="V255" s="9" t="s">
        <v>48</v>
      </c>
      <c r="W255" s="32" t="s">
        <v>1096</v>
      </c>
      <c r="X255" s="29">
        <v>0</v>
      </c>
      <c r="Y255" s="9" t="s">
        <v>865</v>
      </c>
      <c r="Z255" s="9" t="s">
        <v>1538</v>
      </c>
      <c r="AA255" s="63">
        <f t="shared" si="6"/>
        <v>6.0514372163388811E-4</v>
      </c>
      <c r="AB255" s="9" t="s">
        <v>1538</v>
      </c>
      <c r="AC255" s="63">
        <f t="shared" si="7"/>
        <v>5.2950075642965201E-4</v>
      </c>
      <c r="AD255" s="9" t="s">
        <v>1538</v>
      </c>
    </row>
    <row r="256" spans="2:30" s="11" customFormat="1" ht="227.25" customHeight="1" x14ac:dyDescent="0.35">
      <c r="B256" s="8">
        <v>247</v>
      </c>
      <c r="C256" s="8" t="s">
        <v>37</v>
      </c>
      <c r="D256" s="9" t="s">
        <v>38</v>
      </c>
      <c r="E256" s="9">
        <v>800193989</v>
      </c>
      <c r="F256" s="35">
        <v>10468250</v>
      </c>
      <c r="G256" s="35">
        <v>61924671</v>
      </c>
      <c r="H256" s="35">
        <v>25065</v>
      </c>
      <c r="I256" s="9" t="s">
        <v>39</v>
      </c>
      <c r="J256" s="9" t="s">
        <v>40</v>
      </c>
      <c r="K256" s="9" t="s">
        <v>51</v>
      </c>
      <c r="L256" s="33">
        <v>4400</v>
      </c>
      <c r="M256" s="9" t="s">
        <v>687</v>
      </c>
      <c r="N256" s="35">
        <v>597759</v>
      </c>
      <c r="O256" s="37" t="s">
        <v>52</v>
      </c>
      <c r="P256" s="36">
        <v>42499</v>
      </c>
      <c r="Q256" s="36">
        <v>42499</v>
      </c>
      <c r="R256" s="36">
        <v>42499</v>
      </c>
      <c r="S256" s="35" t="s">
        <v>263</v>
      </c>
      <c r="T256" s="35">
        <v>98041180097</v>
      </c>
      <c r="U256" s="9" t="s">
        <v>264</v>
      </c>
      <c r="V256" s="9" t="s">
        <v>48</v>
      </c>
      <c r="W256" s="32" t="s">
        <v>1097</v>
      </c>
      <c r="X256" s="29">
        <v>0</v>
      </c>
      <c r="Y256" s="9" t="s">
        <v>865</v>
      </c>
      <c r="Z256" s="9" t="s">
        <v>1538</v>
      </c>
      <c r="AA256" s="63">
        <f t="shared" si="6"/>
        <v>6.0514372163388811E-4</v>
      </c>
      <c r="AB256" s="9" t="s">
        <v>1538</v>
      </c>
      <c r="AC256" s="63">
        <f t="shared" si="7"/>
        <v>5.2950075642965201E-4</v>
      </c>
      <c r="AD256" s="9" t="s">
        <v>1538</v>
      </c>
    </row>
    <row r="257" spans="2:30" s="11" customFormat="1" ht="227.25" customHeight="1" x14ac:dyDescent="0.35">
      <c r="B257" s="8">
        <v>248</v>
      </c>
      <c r="C257" s="8" t="s">
        <v>37</v>
      </c>
      <c r="D257" s="9" t="s">
        <v>38</v>
      </c>
      <c r="E257" s="9">
        <v>800193989</v>
      </c>
      <c r="F257" s="35">
        <v>10468250</v>
      </c>
      <c r="G257" s="35">
        <v>61924672</v>
      </c>
      <c r="H257" s="35">
        <v>25065</v>
      </c>
      <c r="I257" s="9" t="s">
        <v>39</v>
      </c>
      <c r="J257" s="9" t="s">
        <v>40</v>
      </c>
      <c r="K257" s="9" t="s">
        <v>168</v>
      </c>
      <c r="L257" s="33">
        <v>2800</v>
      </c>
      <c r="M257" s="9" t="s">
        <v>687</v>
      </c>
      <c r="N257" s="35">
        <v>597759</v>
      </c>
      <c r="O257" s="37" t="s">
        <v>266</v>
      </c>
      <c r="P257" s="36">
        <v>42499</v>
      </c>
      <c r="Q257" s="36">
        <v>42499</v>
      </c>
      <c r="R257" s="36">
        <v>42499</v>
      </c>
      <c r="S257" s="35" t="s">
        <v>263</v>
      </c>
      <c r="T257" s="35">
        <v>98041180097</v>
      </c>
      <c r="U257" s="9" t="s">
        <v>264</v>
      </c>
      <c r="V257" s="9" t="s">
        <v>45</v>
      </c>
      <c r="W257" s="32" t="s">
        <v>1098</v>
      </c>
      <c r="X257" s="29">
        <v>10</v>
      </c>
      <c r="Y257" s="9" t="s">
        <v>865</v>
      </c>
      <c r="Z257" s="9" t="s">
        <v>1538</v>
      </c>
      <c r="AA257" s="63">
        <f t="shared" si="6"/>
        <v>6.0514372163388811E-4</v>
      </c>
      <c r="AB257" s="9" t="s">
        <v>1538</v>
      </c>
      <c r="AC257" s="63">
        <f t="shared" si="7"/>
        <v>5.2950075642965201E-4</v>
      </c>
      <c r="AD257" s="9" t="s">
        <v>1538</v>
      </c>
    </row>
    <row r="258" spans="2:30" s="11" customFormat="1" ht="227.25" customHeight="1" x14ac:dyDescent="0.35">
      <c r="B258" s="8">
        <v>249</v>
      </c>
      <c r="C258" s="8" t="s">
        <v>37</v>
      </c>
      <c r="D258" s="9" t="s">
        <v>38</v>
      </c>
      <c r="E258" s="9">
        <v>800193989</v>
      </c>
      <c r="F258" s="35">
        <v>10468250</v>
      </c>
      <c r="G258" s="35">
        <v>61924675</v>
      </c>
      <c r="H258" s="35">
        <v>25065</v>
      </c>
      <c r="I258" s="9" t="s">
        <v>39</v>
      </c>
      <c r="J258" s="9" t="s">
        <v>40</v>
      </c>
      <c r="K258" s="9" t="s">
        <v>179</v>
      </c>
      <c r="L258" s="33">
        <v>42700</v>
      </c>
      <c r="M258" s="9" t="s">
        <v>687</v>
      </c>
      <c r="N258" s="35">
        <v>597759</v>
      </c>
      <c r="O258" s="37" t="s">
        <v>173</v>
      </c>
      <c r="P258" s="36">
        <v>42499</v>
      </c>
      <c r="Q258" s="36">
        <v>42499</v>
      </c>
      <c r="R258" s="36">
        <v>42499</v>
      </c>
      <c r="S258" s="35" t="s">
        <v>263</v>
      </c>
      <c r="T258" s="35">
        <v>98041180097</v>
      </c>
      <c r="U258" s="9" t="s">
        <v>264</v>
      </c>
      <c r="V258" s="9" t="s">
        <v>48</v>
      </c>
      <c r="W258" s="32" t="s">
        <v>1099</v>
      </c>
      <c r="X258" s="29">
        <v>0</v>
      </c>
      <c r="Y258" s="9" t="s">
        <v>865</v>
      </c>
      <c r="Z258" s="9" t="s">
        <v>1538</v>
      </c>
      <c r="AA258" s="63">
        <f t="shared" si="6"/>
        <v>6.0514372163388811E-4</v>
      </c>
      <c r="AB258" s="9" t="s">
        <v>1538</v>
      </c>
      <c r="AC258" s="63">
        <f t="shared" si="7"/>
        <v>5.2950075642965201E-4</v>
      </c>
      <c r="AD258" s="9" t="s">
        <v>1538</v>
      </c>
    </row>
    <row r="259" spans="2:30" s="11" customFormat="1" ht="227.25" customHeight="1" x14ac:dyDescent="0.35">
      <c r="B259" s="8">
        <v>250</v>
      </c>
      <c r="C259" s="8" t="s">
        <v>37</v>
      </c>
      <c r="D259" s="9" t="s">
        <v>38</v>
      </c>
      <c r="E259" s="9">
        <v>800193989</v>
      </c>
      <c r="F259" s="35">
        <v>10468250</v>
      </c>
      <c r="G259" s="35">
        <v>61924673</v>
      </c>
      <c r="H259" s="35">
        <v>25065</v>
      </c>
      <c r="I259" s="9" t="s">
        <v>39</v>
      </c>
      <c r="J259" s="9" t="s">
        <v>40</v>
      </c>
      <c r="K259" s="9" t="s">
        <v>59</v>
      </c>
      <c r="L259" s="33">
        <v>1800</v>
      </c>
      <c r="M259" s="9" t="s">
        <v>687</v>
      </c>
      <c r="N259" s="35">
        <v>597759</v>
      </c>
      <c r="O259" s="37" t="s">
        <v>267</v>
      </c>
      <c r="P259" s="36">
        <v>42499</v>
      </c>
      <c r="Q259" s="36">
        <v>42499</v>
      </c>
      <c r="R259" s="36">
        <v>42499</v>
      </c>
      <c r="S259" s="35" t="s">
        <v>263</v>
      </c>
      <c r="T259" s="35">
        <v>98041180097</v>
      </c>
      <c r="U259" s="9" t="s">
        <v>264</v>
      </c>
      <c r="V259" s="9" t="s">
        <v>48</v>
      </c>
      <c r="W259" s="32" t="s">
        <v>1100</v>
      </c>
      <c r="X259" s="29">
        <v>0</v>
      </c>
      <c r="Y259" s="9" t="s">
        <v>865</v>
      </c>
      <c r="Z259" s="9" t="s">
        <v>1538</v>
      </c>
      <c r="AA259" s="63">
        <f t="shared" si="6"/>
        <v>6.0514372163388811E-4</v>
      </c>
      <c r="AB259" s="9" t="s">
        <v>1538</v>
      </c>
      <c r="AC259" s="63">
        <f t="shared" si="7"/>
        <v>5.2950075642965201E-4</v>
      </c>
      <c r="AD259" s="9" t="s">
        <v>1538</v>
      </c>
    </row>
    <row r="260" spans="2:30" s="11" customFormat="1" ht="227.25" customHeight="1" x14ac:dyDescent="0.35">
      <c r="B260" s="8">
        <v>251</v>
      </c>
      <c r="C260" s="8" t="s">
        <v>37</v>
      </c>
      <c r="D260" s="9" t="s">
        <v>38</v>
      </c>
      <c r="E260" s="9">
        <v>800193989</v>
      </c>
      <c r="F260" s="35">
        <v>10468250</v>
      </c>
      <c r="G260" s="35">
        <v>61924676</v>
      </c>
      <c r="H260" s="35">
        <v>25065</v>
      </c>
      <c r="I260" s="9" t="s">
        <v>39</v>
      </c>
      <c r="J260" s="9" t="s">
        <v>40</v>
      </c>
      <c r="K260" s="9" t="s">
        <v>177</v>
      </c>
      <c r="L260" s="33">
        <v>22800</v>
      </c>
      <c r="M260" s="9" t="s">
        <v>687</v>
      </c>
      <c r="N260" s="35">
        <v>597759</v>
      </c>
      <c r="O260" s="37" t="s">
        <v>268</v>
      </c>
      <c r="P260" s="36">
        <v>42499</v>
      </c>
      <c r="Q260" s="36">
        <v>42499</v>
      </c>
      <c r="R260" s="36">
        <v>42499</v>
      </c>
      <c r="S260" s="35" t="s">
        <v>263</v>
      </c>
      <c r="T260" s="35">
        <v>98041180097</v>
      </c>
      <c r="U260" s="9" t="s">
        <v>264</v>
      </c>
      <c r="V260" s="9" t="s">
        <v>48</v>
      </c>
      <c r="W260" s="32" t="s">
        <v>1101</v>
      </c>
      <c r="X260" s="29">
        <v>0</v>
      </c>
      <c r="Y260" s="9" t="s">
        <v>865</v>
      </c>
      <c r="Z260" s="9" t="s">
        <v>1538</v>
      </c>
      <c r="AA260" s="63">
        <f t="shared" si="6"/>
        <v>6.0514372163388811E-4</v>
      </c>
      <c r="AB260" s="9" t="s">
        <v>1538</v>
      </c>
      <c r="AC260" s="63">
        <f t="shared" si="7"/>
        <v>5.2950075642965201E-4</v>
      </c>
      <c r="AD260" s="9" t="s">
        <v>1538</v>
      </c>
    </row>
    <row r="261" spans="2:30" s="11" customFormat="1" ht="227.25" customHeight="1" x14ac:dyDescent="0.35">
      <c r="B261" s="8">
        <v>252</v>
      </c>
      <c r="C261" s="8" t="s">
        <v>37</v>
      </c>
      <c r="D261" s="9" t="s">
        <v>38</v>
      </c>
      <c r="E261" s="9">
        <v>800193989</v>
      </c>
      <c r="F261" s="35">
        <v>10468250</v>
      </c>
      <c r="G261" s="35">
        <v>61924668</v>
      </c>
      <c r="H261" s="35">
        <v>25065</v>
      </c>
      <c r="I261" s="9" t="s">
        <v>39</v>
      </c>
      <c r="J261" s="9" t="s">
        <v>40</v>
      </c>
      <c r="K261" s="9" t="s">
        <v>57</v>
      </c>
      <c r="L261" s="33">
        <v>3900</v>
      </c>
      <c r="M261" s="9" t="s">
        <v>687</v>
      </c>
      <c r="N261" s="35">
        <v>597759</v>
      </c>
      <c r="O261" s="37" t="s">
        <v>269</v>
      </c>
      <c r="P261" s="36">
        <v>42499</v>
      </c>
      <c r="Q261" s="36">
        <v>42499</v>
      </c>
      <c r="R261" s="36">
        <v>42499</v>
      </c>
      <c r="S261" s="35" t="s">
        <v>263</v>
      </c>
      <c r="T261" s="35">
        <v>98041180097</v>
      </c>
      <c r="U261" s="9" t="s">
        <v>264</v>
      </c>
      <c r="V261" s="9" t="s">
        <v>48</v>
      </c>
      <c r="W261" s="32" t="s">
        <v>1102</v>
      </c>
      <c r="X261" s="29">
        <v>0</v>
      </c>
      <c r="Y261" s="9" t="s">
        <v>865</v>
      </c>
      <c r="Z261" s="9" t="s">
        <v>1538</v>
      </c>
      <c r="AA261" s="63">
        <f t="shared" si="6"/>
        <v>6.0514372163388811E-4</v>
      </c>
      <c r="AB261" s="9" t="s">
        <v>1538</v>
      </c>
      <c r="AC261" s="63">
        <f t="shared" si="7"/>
        <v>5.2950075642965201E-4</v>
      </c>
      <c r="AD261" s="9" t="s">
        <v>1538</v>
      </c>
    </row>
    <row r="262" spans="2:30" s="11" customFormat="1" ht="227.25" customHeight="1" x14ac:dyDescent="0.35">
      <c r="B262" s="8">
        <v>253</v>
      </c>
      <c r="C262" s="8" t="s">
        <v>37</v>
      </c>
      <c r="D262" s="9" t="s">
        <v>38</v>
      </c>
      <c r="E262" s="9">
        <v>800193989</v>
      </c>
      <c r="F262" s="35">
        <v>10468253</v>
      </c>
      <c r="G262" s="35">
        <v>61924684</v>
      </c>
      <c r="H262" s="35">
        <v>25065</v>
      </c>
      <c r="I262" s="9" t="s">
        <v>39</v>
      </c>
      <c r="J262" s="9" t="s">
        <v>40</v>
      </c>
      <c r="K262" s="9" t="s">
        <v>180</v>
      </c>
      <c r="L262" s="33">
        <v>45300</v>
      </c>
      <c r="M262" s="9" t="s">
        <v>687</v>
      </c>
      <c r="N262" s="35">
        <v>598096</v>
      </c>
      <c r="O262" s="37" t="s">
        <v>221</v>
      </c>
      <c r="P262" s="36">
        <v>42501</v>
      </c>
      <c r="Q262" s="36">
        <v>42501</v>
      </c>
      <c r="R262" s="36">
        <v>42501</v>
      </c>
      <c r="S262" s="35" t="s">
        <v>43</v>
      </c>
      <c r="T262" s="35">
        <v>1118807473</v>
      </c>
      <c r="U262" s="9" t="s">
        <v>270</v>
      </c>
      <c r="V262" s="9" t="s">
        <v>48</v>
      </c>
      <c r="W262" s="32" t="s">
        <v>1103</v>
      </c>
      <c r="X262" s="29">
        <v>0</v>
      </c>
      <c r="Y262" s="9" t="s">
        <v>865</v>
      </c>
      <c r="Z262" s="9" t="s">
        <v>1538</v>
      </c>
      <c r="AA262" s="63">
        <f t="shared" si="6"/>
        <v>6.0514372163388811E-4</v>
      </c>
      <c r="AB262" s="9" t="s">
        <v>1538</v>
      </c>
      <c r="AC262" s="63">
        <f t="shared" si="7"/>
        <v>5.2950075642965201E-4</v>
      </c>
      <c r="AD262" s="9" t="s">
        <v>1538</v>
      </c>
    </row>
    <row r="263" spans="2:30" s="11" customFormat="1" ht="227.25" customHeight="1" x14ac:dyDescent="0.35">
      <c r="B263" s="8">
        <v>254</v>
      </c>
      <c r="C263" s="8" t="s">
        <v>37</v>
      </c>
      <c r="D263" s="9" t="s">
        <v>38</v>
      </c>
      <c r="E263" s="9">
        <v>800193989</v>
      </c>
      <c r="F263" s="35">
        <v>10468253</v>
      </c>
      <c r="G263" s="35">
        <v>61924682</v>
      </c>
      <c r="H263" s="35">
        <v>25065</v>
      </c>
      <c r="I263" s="9" t="s">
        <v>39</v>
      </c>
      <c r="J263" s="9" t="s">
        <v>40</v>
      </c>
      <c r="K263" s="9" t="s">
        <v>59</v>
      </c>
      <c r="L263" s="33">
        <v>1800</v>
      </c>
      <c r="M263" s="9" t="s">
        <v>687</v>
      </c>
      <c r="N263" s="35">
        <v>598096</v>
      </c>
      <c r="O263" s="37" t="s">
        <v>271</v>
      </c>
      <c r="P263" s="36">
        <v>42501</v>
      </c>
      <c r="Q263" s="36">
        <v>42501</v>
      </c>
      <c r="R263" s="36">
        <v>42501</v>
      </c>
      <c r="S263" s="35" t="s">
        <v>43</v>
      </c>
      <c r="T263" s="35">
        <v>1118807473</v>
      </c>
      <c r="U263" s="9" t="s">
        <v>270</v>
      </c>
      <c r="V263" s="9" t="s">
        <v>48</v>
      </c>
      <c r="W263" s="32" t="s">
        <v>1104</v>
      </c>
      <c r="X263" s="29">
        <v>0</v>
      </c>
      <c r="Y263" s="9" t="s">
        <v>865</v>
      </c>
      <c r="Z263" s="9" t="s">
        <v>1538</v>
      </c>
      <c r="AA263" s="63">
        <f t="shared" si="6"/>
        <v>6.0514372163388811E-4</v>
      </c>
      <c r="AB263" s="9" t="s">
        <v>1538</v>
      </c>
      <c r="AC263" s="63">
        <f t="shared" si="7"/>
        <v>5.2950075642965201E-4</v>
      </c>
      <c r="AD263" s="9" t="s">
        <v>1538</v>
      </c>
    </row>
    <row r="264" spans="2:30" s="11" customFormat="1" ht="227.25" customHeight="1" x14ac:dyDescent="0.35">
      <c r="B264" s="8">
        <v>255</v>
      </c>
      <c r="C264" s="8" t="s">
        <v>37</v>
      </c>
      <c r="D264" s="9" t="s">
        <v>38</v>
      </c>
      <c r="E264" s="9">
        <v>800193989</v>
      </c>
      <c r="F264" s="35">
        <v>10468253</v>
      </c>
      <c r="G264" s="35">
        <v>61924680</v>
      </c>
      <c r="H264" s="35">
        <v>25065</v>
      </c>
      <c r="I264" s="9" t="s">
        <v>39</v>
      </c>
      <c r="J264" s="9" t="s">
        <v>40</v>
      </c>
      <c r="K264" s="9" t="s">
        <v>75</v>
      </c>
      <c r="L264" s="33">
        <v>200</v>
      </c>
      <c r="M264" s="9" t="s">
        <v>687</v>
      </c>
      <c r="N264" s="35">
        <v>598096</v>
      </c>
      <c r="O264" s="37" t="s">
        <v>252</v>
      </c>
      <c r="P264" s="36">
        <v>42501</v>
      </c>
      <c r="Q264" s="36">
        <v>42501</v>
      </c>
      <c r="R264" s="36">
        <v>42501</v>
      </c>
      <c r="S264" s="35" t="s">
        <v>43</v>
      </c>
      <c r="T264" s="35">
        <v>1118807473</v>
      </c>
      <c r="U264" s="9" t="s">
        <v>270</v>
      </c>
      <c r="V264" s="9" t="s">
        <v>45</v>
      </c>
      <c r="W264" s="32" t="s">
        <v>1105</v>
      </c>
      <c r="X264" s="29">
        <v>10</v>
      </c>
      <c r="Y264" s="9" t="s">
        <v>865</v>
      </c>
      <c r="Z264" s="9" t="s">
        <v>1538</v>
      </c>
      <c r="AA264" s="63">
        <f t="shared" si="6"/>
        <v>6.0514372163388811E-4</v>
      </c>
      <c r="AB264" s="9" t="s">
        <v>1538</v>
      </c>
      <c r="AC264" s="63">
        <f t="shared" si="7"/>
        <v>5.2950075642965201E-4</v>
      </c>
      <c r="AD264" s="9" t="s">
        <v>1538</v>
      </c>
    </row>
    <row r="265" spans="2:30" s="11" customFormat="1" ht="227.25" customHeight="1" x14ac:dyDescent="0.35">
      <c r="B265" s="8">
        <v>256</v>
      </c>
      <c r="C265" s="8" t="s">
        <v>37</v>
      </c>
      <c r="D265" s="9" t="s">
        <v>38</v>
      </c>
      <c r="E265" s="9">
        <v>800193989</v>
      </c>
      <c r="F265" s="35">
        <v>10468253</v>
      </c>
      <c r="G265" s="35">
        <v>61924681</v>
      </c>
      <c r="H265" s="35">
        <v>25065</v>
      </c>
      <c r="I265" s="9" t="s">
        <v>39</v>
      </c>
      <c r="J265" s="9" t="s">
        <v>40</v>
      </c>
      <c r="K265" s="9" t="s">
        <v>272</v>
      </c>
      <c r="L265" s="33">
        <v>2700</v>
      </c>
      <c r="M265" s="9" t="s">
        <v>687</v>
      </c>
      <c r="N265" s="35">
        <v>598096</v>
      </c>
      <c r="O265" s="37" t="s">
        <v>257</v>
      </c>
      <c r="P265" s="36">
        <v>42501</v>
      </c>
      <c r="Q265" s="36">
        <v>42501</v>
      </c>
      <c r="R265" s="36">
        <v>42501</v>
      </c>
      <c r="S265" s="35" t="s">
        <v>43</v>
      </c>
      <c r="T265" s="35">
        <v>1118807473</v>
      </c>
      <c r="U265" s="9" t="s">
        <v>270</v>
      </c>
      <c r="V265" s="46" t="s">
        <v>45</v>
      </c>
      <c r="W265" s="43" t="s">
        <v>1106</v>
      </c>
      <c r="X265" s="47">
        <v>2700</v>
      </c>
      <c r="Y265" s="9" t="s">
        <v>865</v>
      </c>
      <c r="Z265" s="9" t="s">
        <v>1614</v>
      </c>
      <c r="AA265" s="63">
        <v>0</v>
      </c>
      <c r="AB265" s="9" t="s">
        <v>1613</v>
      </c>
      <c r="AC265" s="63">
        <v>0</v>
      </c>
      <c r="AD265" s="9" t="s">
        <v>1575</v>
      </c>
    </row>
    <row r="266" spans="2:30" s="11" customFormat="1" ht="227.25" customHeight="1" x14ac:dyDescent="0.35">
      <c r="B266" s="8">
        <v>257</v>
      </c>
      <c r="C266" s="8" t="s">
        <v>37</v>
      </c>
      <c r="D266" s="9" t="s">
        <v>38</v>
      </c>
      <c r="E266" s="9">
        <v>800193989</v>
      </c>
      <c r="F266" s="35">
        <v>10468253</v>
      </c>
      <c r="G266" s="35">
        <v>61924679</v>
      </c>
      <c r="H266" s="35">
        <v>25065</v>
      </c>
      <c r="I266" s="9" t="s">
        <v>39</v>
      </c>
      <c r="J266" s="9" t="s">
        <v>40</v>
      </c>
      <c r="K266" s="9" t="s">
        <v>70</v>
      </c>
      <c r="L266" s="33">
        <v>500</v>
      </c>
      <c r="M266" s="9" t="s">
        <v>687</v>
      </c>
      <c r="N266" s="35">
        <v>598096</v>
      </c>
      <c r="O266" s="37" t="s">
        <v>143</v>
      </c>
      <c r="P266" s="36">
        <v>42501</v>
      </c>
      <c r="Q266" s="36">
        <v>42501</v>
      </c>
      <c r="R266" s="36">
        <v>42501</v>
      </c>
      <c r="S266" s="35" t="s">
        <v>43</v>
      </c>
      <c r="T266" s="35">
        <v>1118807473</v>
      </c>
      <c r="U266" s="9" t="s">
        <v>270</v>
      </c>
      <c r="V266" s="9" t="s">
        <v>45</v>
      </c>
      <c r="W266" s="32" t="s">
        <v>1107</v>
      </c>
      <c r="X266" s="29">
        <v>20</v>
      </c>
      <c r="Y266" s="9" t="s">
        <v>865</v>
      </c>
      <c r="Z266" s="9" t="s">
        <v>1538</v>
      </c>
      <c r="AA266" s="63">
        <f t="shared" si="6"/>
        <v>6.0514372163388811E-4</v>
      </c>
      <c r="AB266" s="9" t="s">
        <v>1538</v>
      </c>
      <c r="AC266" s="63">
        <f t="shared" si="7"/>
        <v>5.2950075642965201E-4</v>
      </c>
      <c r="AD266" s="9" t="s">
        <v>1538</v>
      </c>
    </row>
    <row r="267" spans="2:30" s="11" customFormat="1" ht="227.25" customHeight="1" x14ac:dyDescent="0.35">
      <c r="B267" s="8">
        <v>258</v>
      </c>
      <c r="C267" s="8" t="s">
        <v>37</v>
      </c>
      <c r="D267" s="9" t="s">
        <v>38</v>
      </c>
      <c r="E267" s="9">
        <v>800193989</v>
      </c>
      <c r="F267" s="35">
        <v>10468253</v>
      </c>
      <c r="G267" s="35">
        <v>61924683</v>
      </c>
      <c r="H267" s="35">
        <v>25065</v>
      </c>
      <c r="I267" s="9" t="s">
        <v>39</v>
      </c>
      <c r="J267" s="9" t="s">
        <v>40</v>
      </c>
      <c r="K267" s="9" t="s">
        <v>181</v>
      </c>
      <c r="L267" s="33">
        <v>50300</v>
      </c>
      <c r="M267" s="9" t="s">
        <v>687</v>
      </c>
      <c r="N267" s="35">
        <v>598096</v>
      </c>
      <c r="O267" s="37" t="s">
        <v>72</v>
      </c>
      <c r="P267" s="36">
        <v>42501</v>
      </c>
      <c r="Q267" s="36">
        <v>42501</v>
      </c>
      <c r="R267" s="36">
        <v>42501</v>
      </c>
      <c r="S267" s="35" t="s">
        <v>43</v>
      </c>
      <c r="T267" s="35">
        <v>1118807473</v>
      </c>
      <c r="U267" s="9" t="s">
        <v>270</v>
      </c>
      <c r="V267" s="9" t="s">
        <v>48</v>
      </c>
      <c r="W267" s="32" t="s">
        <v>1108</v>
      </c>
      <c r="X267" s="29">
        <v>0</v>
      </c>
      <c r="Y267" s="9" t="s">
        <v>865</v>
      </c>
      <c r="Z267" s="9" t="s">
        <v>1538</v>
      </c>
      <c r="AA267" s="63">
        <f t="shared" ref="AA267:AA330" si="8">40%/661</f>
        <v>6.0514372163388811E-4</v>
      </c>
      <c r="AB267" s="9" t="s">
        <v>1538</v>
      </c>
      <c r="AC267" s="63">
        <f t="shared" ref="AC267:AC330" si="9">35%/661</f>
        <v>5.2950075642965201E-4</v>
      </c>
      <c r="AD267" s="9" t="s">
        <v>1538</v>
      </c>
    </row>
    <row r="268" spans="2:30" s="11" customFormat="1" ht="227.25" customHeight="1" x14ac:dyDescent="0.35">
      <c r="B268" s="8">
        <v>259</v>
      </c>
      <c r="C268" s="8" t="s">
        <v>37</v>
      </c>
      <c r="D268" s="9" t="s">
        <v>38</v>
      </c>
      <c r="E268" s="9">
        <v>800193989</v>
      </c>
      <c r="F268" s="35">
        <v>10468254</v>
      </c>
      <c r="G268" s="35">
        <v>61924687</v>
      </c>
      <c r="H268" s="35">
        <v>25065</v>
      </c>
      <c r="I268" s="9" t="s">
        <v>39</v>
      </c>
      <c r="J268" s="9" t="s">
        <v>40</v>
      </c>
      <c r="K268" s="9" t="s">
        <v>180</v>
      </c>
      <c r="L268" s="33">
        <v>45300</v>
      </c>
      <c r="M268" s="9" t="s">
        <v>687</v>
      </c>
      <c r="N268" s="35">
        <v>598586</v>
      </c>
      <c r="O268" s="37" t="s">
        <v>221</v>
      </c>
      <c r="P268" s="36">
        <v>42474</v>
      </c>
      <c r="Q268" s="36">
        <v>42503</v>
      </c>
      <c r="R268" s="36">
        <v>42503</v>
      </c>
      <c r="S268" s="35" t="s">
        <v>43</v>
      </c>
      <c r="T268" s="35">
        <v>1118842565</v>
      </c>
      <c r="U268" s="9" t="s">
        <v>274</v>
      </c>
      <c r="V268" s="9" t="s">
        <v>48</v>
      </c>
      <c r="W268" s="32" t="s">
        <v>1109</v>
      </c>
      <c r="X268" s="29">
        <v>0</v>
      </c>
      <c r="Y268" s="9" t="s">
        <v>865</v>
      </c>
      <c r="Z268" s="9" t="s">
        <v>1538</v>
      </c>
      <c r="AA268" s="63">
        <f t="shared" si="8"/>
        <v>6.0514372163388811E-4</v>
      </c>
      <c r="AB268" s="9" t="s">
        <v>1538</v>
      </c>
      <c r="AC268" s="63">
        <f t="shared" si="9"/>
        <v>5.2950075642965201E-4</v>
      </c>
      <c r="AD268" s="9" t="s">
        <v>1538</v>
      </c>
    </row>
    <row r="269" spans="2:30" s="11" customFormat="1" ht="227.25" customHeight="1" x14ac:dyDescent="0.35">
      <c r="B269" s="8">
        <v>260</v>
      </c>
      <c r="C269" s="8" t="s">
        <v>37</v>
      </c>
      <c r="D269" s="9" t="s">
        <v>38</v>
      </c>
      <c r="E269" s="9">
        <v>800193989</v>
      </c>
      <c r="F269" s="35">
        <v>10468254</v>
      </c>
      <c r="G269" s="35">
        <v>61924686</v>
      </c>
      <c r="H269" s="35">
        <v>25065</v>
      </c>
      <c r="I269" s="9" t="s">
        <v>39</v>
      </c>
      <c r="J269" s="9" t="s">
        <v>40</v>
      </c>
      <c r="K269" s="9" t="s">
        <v>51</v>
      </c>
      <c r="L269" s="33">
        <v>4400</v>
      </c>
      <c r="M269" s="9" t="s">
        <v>687</v>
      </c>
      <c r="N269" s="35">
        <v>598586</v>
      </c>
      <c r="O269" s="37" t="s">
        <v>52</v>
      </c>
      <c r="P269" s="36">
        <v>42474</v>
      </c>
      <c r="Q269" s="36">
        <v>42503</v>
      </c>
      <c r="R269" s="36">
        <v>42503</v>
      </c>
      <c r="S269" s="35" t="s">
        <v>43</v>
      </c>
      <c r="T269" s="35">
        <v>1118842565</v>
      </c>
      <c r="U269" s="9" t="s">
        <v>274</v>
      </c>
      <c r="V269" s="9" t="s">
        <v>48</v>
      </c>
      <c r="W269" s="32" t="s">
        <v>1110</v>
      </c>
      <c r="X269" s="29">
        <v>0</v>
      </c>
      <c r="Y269" s="9" t="s">
        <v>865</v>
      </c>
      <c r="Z269" s="9" t="s">
        <v>1538</v>
      </c>
      <c r="AA269" s="63">
        <f t="shared" si="8"/>
        <v>6.0514372163388811E-4</v>
      </c>
      <c r="AB269" s="9" t="s">
        <v>1538</v>
      </c>
      <c r="AC269" s="63">
        <f t="shared" si="9"/>
        <v>5.2950075642965201E-4</v>
      </c>
      <c r="AD269" s="9" t="s">
        <v>1538</v>
      </c>
    </row>
    <row r="270" spans="2:30" s="11" customFormat="1" ht="227.25" customHeight="1" x14ac:dyDescent="0.35">
      <c r="B270" s="8">
        <v>261</v>
      </c>
      <c r="C270" s="8" t="s">
        <v>37</v>
      </c>
      <c r="D270" s="9" t="s">
        <v>38</v>
      </c>
      <c r="E270" s="9">
        <v>800193989</v>
      </c>
      <c r="F270" s="35">
        <v>10468254</v>
      </c>
      <c r="G270" s="35">
        <v>61924685</v>
      </c>
      <c r="H270" s="35">
        <v>25065</v>
      </c>
      <c r="I270" s="9" t="s">
        <v>39</v>
      </c>
      <c r="J270" s="9" t="s">
        <v>40</v>
      </c>
      <c r="K270" s="9" t="s">
        <v>75</v>
      </c>
      <c r="L270" s="33">
        <v>200</v>
      </c>
      <c r="M270" s="9" t="s">
        <v>687</v>
      </c>
      <c r="N270" s="35">
        <v>598586</v>
      </c>
      <c r="O270" s="37" t="s">
        <v>252</v>
      </c>
      <c r="P270" s="36">
        <v>42474</v>
      </c>
      <c r="Q270" s="36">
        <v>42503</v>
      </c>
      <c r="R270" s="36">
        <v>42503</v>
      </c>
      <c r="S270" s="35" t="s">
        <v>43</v>
      </c>
      <c r="T270" s="35">
        <v>1118842565</v>
      </c>
      <c r="U270" s="9" t="s">
        <v>274</v>
      </c>
      <c r="V270" s="9" t="s">
        <v>45</v>
      </c>
      <c r="W270" s="32" t="s">
        <v>1111</v>
      </c>
      <c r="X270" s="29">
        <v>10</v>
      </c>
      <c r="Y270" s="9" t="s">
        <v>865</v>
      </c>
      <c r="Z270" s="9" t="s">
        <v>1538</v>
      </c>
      <c r="AA270" s="63">
        <f t="shared" si="8"/>
        <v>6.0514372163388811E-4</v>
      </c>
      <c r="AB270" s="9" t="s">
        <v>1538</v>
      </c>
      <c r="AC270" s="63">
        <f t="shared" si="9"/>
        <v>5.2950075642965201E-4</v>
      </c>
      <c r="AD270" s="9" t="s">
        <v>1538</v>
      </c>
    </row>
    <row r="271" spans="2:30" s="11" customFormat="1" ht="257.25" customHeight="1" x14ac:dyDescent="0.35">
      <c r="B271" s="8">
        <v>262</v>
      </c>
      <c r="C271" s="8" t="s">
        <v>37</v>
      </c>
      <c r="D271" s="9" t="s">
        <v>38</v>
      </c>
      <c r="E271" s="9">
        <v>800193989</v>
      </c>
      <c r="F271" s="35">
        <v>10468258</v>
      </c>
      <c r="G271" s="35">
        <v>61924732</v>
      </c>
      <c r="H271" s="35">
        <v>25065</v>
      </c>
      <c r="I271" s="9" t="s">
        <v>39</v>
      </c>
      <c r="J271" s="9" t="s">
        <v>40</v>
      </c>
      <c r="K271" s="9" t="s">
        <v>275</v>
      </c>
      <c r="L271" s="33">
        <v>3000</v>
      </c>
      <c r="M271" s="9" t="s">
        <v>687</v>
      </c>
      <c r="N271" s="35">
        <v>599457</v>
      </c>
      <c r="O271" s="37" t="s">
        <v>276</v>
      </c>
      <c r="P271" s="36">
        <v>42504</v>
      </c>
      <c r="Q271" s="36">
        <v>42504</v>
      </c>
      <c r="R271" s="36">
        <v>42505</v>
      </c>
      <c r="S271" s="35" t="s">
        <v>43</v>
      </c>
      <c r="T271" s="35">
        <v>19616890</v>
      </c>
      <c r="U271" s="9" t="s">
        <v>277</v>
      </c>
      <c r="V271" s="9" t="s">
        <v>45</v>
      </c>
      <c r="W271" s="32" t="s">
        <v>1112</v>
      </c>
      <c r="X271" s="29">
        <v>332</v>
      </c>
      <c r="Y271" s="9" t="s">
        <v>865</v>
      </c>
      <c r="Z271" s="9" t="s">
        <v>1538</v>
      </c>
      <c r="AA271" s="63">
        <f t="shared" si="8"/>
        <v>6.0514372163388811E-4</v>
      </c>
      <c r="AB271" s="9" t="s">
        <v>1538</v>
      </c>
      <c r="AC271" s="63">
        <f t="shared" si="9"/>
        <v>5.2950075642965201E-4</v>
      </c>
      <c r="AD271" s="9" t="s">
        <v>1538</v>
      </c>
    </row>
    <row r="272" spans="2:30" s="11" customFormat="1" ht="227.25" customHeight="1" x14ac:dyDescent="0.35">
      <c r="B272" s="8">
        <v>263</v>
      </c>
      <c r="C272" s="8" t="s">
        <v>37</v>
      </c>
      <c r="D272" s="9" t="s">
        <v>38</v>
      </c>
      <c r="E272" s="9">
        <v>800193989</v>
      </c>
      <c r="F272" s="35">
        <v>10468258</v>
      </c>
      <c r="G272" s="35">
        <v>61924738</v>
      </c>
      <c r="H272" s="35">
        <v>25065</v>
      </c>
      <c r="I272" s="9" t="s">
        <v>39</v>
      </c>
      <c r="J272" s="9" t="s">
        <v>40</v>
      </c>
      <c r="K272" s="9" t="s">
        <v>222</v>
      </c>
      <c r="L272" s="33">
        <v>38800</v>
      </c>
      <c r="M272" s="9" t="s">
        <v>687</v>
      </c>
      <c r="N272" s="35">
        <v>599457</v>
      </c>
      <c r="O272" s="37" t="s">
        <v>47</v>
      </c>
      <c r="P272" s="36">
        <v>42504</v>
      </c>
      <c r="Q272" s="36">
        <v>42504</v>
      </c>
      <c r="R272" s="36">
        <v>42505</v>
      </c>
      <c r="S272" s="35" t="s">
        <v>43</v>
      </c>
      <c r="T272" s="35">
        <v>19616890</v>
      </c>
      <c r="U272" s="9" t="s">
        <v>277</v>
      </c>
      <c r="V272" s="9" t="s">
        <v>48</v>
      </c>
      <c r="W272" s="32" t="s">
        <v>1113</v>
      </c>
      <c r="X272" s="29">
        <v>0</v>
      </c>
      <c r="Y272" s="9" t="s">
        <v>865</v>
      </c>
      <c r="Z272" s="9" t="s">
        <v>1538</v>
      </c>
      <c r="AA272" s="63">
        <f t="shared" si="8"/>
        <v>6.0514372163388811E-4</v>
      </c>
      <c r="AB272" s="9" t="s">
        <v>1538</v>
      </c>
      <c r="AC272" s="63">
        <f t="shared" si="9"/>
        <v>5.2950075642965201E-4</v>
      </c>
      <c r="AD272" s="9" t="s">
        <v>1538</v>
      </c>
    </row>
    <row r="273" spans="2:30" s="11" customFormat="1" ht="227.25" customHeight="1" x14ac:dyDescent="0.35">
      <c r="B273" s="8">
        <v>264</v>
      </c>
      <c r="C273" s="8" t="s">
        <v>37</v>
      </c>
      <c r="D273" s="9" t="s">
        <v>38</v>
      </c>
      <c r="E273" s="9">
        <v>800193989</v>
      </c>
      <c r="F273" s="35">
        <v>10468258</v>
      </c>
      <c r="G273" s="35">
        <v>61924741</v>
      </c>
      <c r="H273" s="35">
        <v>25065</v>
      </c>
      <c r="I273" s="9" t="s">
        <v>39</v>
      </c>
      <c r="J273" s="9" t="s">
        <v>40</v>
      </c>
      <c r="K273" s="9" t="s">
        <v>261</v>
      </c>
      <c r="L273" s="33">
        <v>384700</v>
      </c>
      <c r="M273" s="9" t="s">
        <v>687</v>
      </c>
      <c r="N273" s="35">
        <v>599457</v>
      </c>
      <c r="O273" s="37" t="s">
        <v>191</v>
      </c>
      <c r="P273" s="36">
        <v>42504</v>
      </c>
      <c r="Q273" s="36">
        <v>42504</v>
      </c>
      <c r="R273" s="36">
        <v>42505</v>
      </c>
      <c r="S273" s="35" t="s">
        <v>43</v>
      </c>
      <c r="T273" s="35">
        <v>19616890</v>
      </c>
      <c r="U273" s="9" t="s">
        <v>277</v>
      </c>
      <c r="V273" s="9" t="s">
        <v>48</v>
      </c>
      <c r="W273" s="32" t="s">
        <v>1114</v>
      </c>
      <c r="X273" s="29">
        <v>0</v>
      </c>
      <c r="Y273" s="9" t="s">
        <v>865</v>
      </c>
      <c r="Z273" s="9" t="s">
        <v>1538</v>
      </c>
      <c r="AA273" s="63">
        <f t="shared" si="8"/>
        <v>6.0514372163388811E-4</v>
      </c>
      <c r="AB273" s="9" t="s">
        <v>1538</v>
      </c>
      <c r="AC273" s="63">
        <f t="shared" si="9"/>
        <v>5.2950075642965201E-4</v>
      </c>
      <c r="AD273" s="9" t="s">
        <v>1538</v>
      </c>
    </row>
    <row r="274" spans="2:30" s="11" customFormat="1" ht="227.25" customHeight="1" x14ac:dyDescent="0.35">
      <c r="B274" s="8">
        <v>265</v>
      </c>
      <c r="C274" s="8" t="s">
        <v>37</v>
      </c>
      <c r="D274" s="9" t="s">
        <v>38</v>
      </c>
      <c r="E274" s="9">
        <v>800193989</v>
      </c>
      <c r="F274" s="35">
        <v>10468258</v>
      </c>
      <c r="G274" s="35">
        <v>61924723</v>
      </c>
      <c r="H274" s="35">
        <v>25065</v>
      </c>
      <c r="I274" s="9" t="s">
        <v>39</v>
      </c>
      <c r="J274" s="9" t="s">
        <v>40</v>
      </c>
      <c r="K274" s="9" t="s">
        <v>57</v>
      </c>
      <c r="L274" s="33">
        <v>3900</v>
      </c>
      <c r="M274" s="9" t="s">
        <v>687</v>
      </c>
      <c r="N274" s="35">
        <v>599457</v>
      </c>
      <c r="O274" s="37" t="s">
        <v>269</v>
      </c>
      <c r="P274" s="36">
        <v>42504</v>
      </c>
      <c r="Q274" s="36">
        <v>42504</v>
      </c>
      <c r="R274" s="36">
        <v>42505</v>
      </c>
      <c r="S274" s="35" t="s">
        <v>43</v>
      </c>
      <c r="T274" s="35">
        <v>19616890</v>
      </c>
      <c r="U274" s="9" t="s">
        <v>277</v>
      </c>
      <c r="V274" s="9" t="s">
        <v>48</v>
      </c>
      <c r="W274" s="32" t="s">
        <v>1115</v>
      </c>
      <c r="X274" s="29">
        <v>0</v>
      </c>
      <c r="Y274" s="9" t="s">
        <v>865</v>
      </c>
      <c r="Z274" s="9" t="s">
        <v>1538</v>
      </c>
      <c r="AA274" s="63">
        <f t="shared" si="8"/>
        <v>6.0514372163388811E-4</v>
      </c>
      <c r="AB274" s="9" t="s">
        <v>1538</v>
      </c>
      <c r="AC274" s="63">
        <f t="shared" si="9"/>
        <v>5.2950075642965201E-4</v>
      </c>
      <c r="AD274" s="9" t="s">
        <v>1538</v>
      </c>
    </row>
    <row r="275" spans="2:30" s="11" customFormat="1" ht="227.25" customHeight="1" x14ac:dyDescent="0.35">
      <c r="B275" s="8">
        <v>266</v>
      </c>
      <c r="C275" s="8" t="s">
        <v>37</v>
      </c>
      <c r="D275" s="9" t="s">
        <v>38</v>
      </c>
      <c r="E275" s="9">
        <v>800193989</v>
      </c>
      <c r="F275" s="35">
        <v>10468258</v>
      </c>
      <c r="G275" s="35">
        <v>61924743</v>
      </c>
      <c r="H275" s="35">
        <v>25065</v>
      </c>
      <c r="I275" s="9" t="s">
        <v>39</v>
      </c>
      <c r="J275" s="9" t="s">
        <v>40</v>
      </c>
      <c r="K275" s="9" t="s">
        <v>278</v>
      </c>
      <c r="L275" s="33">
        <v>328200</v>
      </c>
      <c r="M275" s="9" t="s">
        <v>687</v>
      </c>
      <c r="N275" s="35">
        <v>599457</v>
      </c>
      <c r="O275" s="37" t="s">
        <v>279</v>
      </c>
      <c r="P275" s="36">
        <v>42504</v>
      </c>
      <c r="Q275" s="36">
        <v>42504</v>
      </c>
      <c r="R275" s="36">
        <v>42505</v>
      </c>
      <c r="S275" s="35" t="s">
        <v>43</v>
      </c>
      <c r="T275" s="35">
        <v>19616890</v>
      </c>
      <c r="U275" s="9" t="s">
        <v>277</v>
      </c>
      <c r="V275" s="9" t="s">
        <v>48</v>
      </c>
      <c r="W275" s="32" t="s">
        <v>1116</v>
      </c>
      <c r="X275" s="29">
        <v>0</v>
      </c>
      <c r="Y275" s="9" t="s">
        <v>865</v>
      </c>
      <c r="Z275" s="9" t="s">
        <v>1538</v>
      </c>
      <c r="AA275" s="63">
        <f t="shared" si="8"/>
        <v>6.0514372163388811E-4</v>
      </c>
      <c r="AB275" s="9" t="s">
        <v>1538</v>
      </c>
      <c r="AC275" s="63">
        <f t="shared" si="9"/>
        <v>5.2950075642965201E-4</v>
      </c>
      <c r="AD275" s="9" t="s">
        <v>1538</v>
      </c>
    </row>
    <row r="276" spans="2:30" s="11" customFormat="1" ht="227.25" customHeight="1" x14ac:dyDescent="0.35">
      <c r="B276" s="8">
        <v>267</v>
      </c>
      <c r="C276" s="8" t="s">
        <v>37</v>
      </c>
      <c r="D276" s="9" t="s">
        <v>38</v>
      </c>
      <c r="E276" s="9">
        <v>800193989</v>
      </c>
      <c r="F276" s="35">
        <v>10468258</v>
      </c>
      <c r="G276" s="35">
        <v>61924724</v>
      </c>
      <c r="H276" s="35">
        <v>25065</v>
      </c>
      <c r="I276" s="9" t="s">
        <v>39</v>
      </c>
      <c r="J276" s="9" t="s">
        <v>40</v>
      </c>
      <c r="K276" s="9" t="s">
        <v>49</v>
      </c>
      <c r="L276" s="33">
        <v>3200</v>
      </c>
      <c r="M276" s="9" t="s">
        <v>687</v>
      </c>
      <c r="N276" s="35">
        <v>599457</v>
      </c>
      <c r="O276" s="37" t="s">
        <v>50</v>
      </c>
      <c r="P276" s="36">
        <v>42504</v>
      </c>
      <c r="Q276" s="36">
        <v>42504</v>
      </c>
      <c r="R276" s="36">
        <v>42505</v>
      </c>
      <c r="S276" s="35" t="s">
        <v>43</v>
      </c>
      <c r="T276" s="35">
        <v>19616890</v>
      </c>
      <c r="U276" s="9" t="s">
        <v>277</v>
      </c>
      <c r="V276" s="9" t="s">
        <v>48</v>
      </c>
      <c r="W276" s="32" t="s">
        <v>1117</v>
      </c>
      <c r="X276" s="29">
        <v>0</v>
      </c>
      <c r="Y276" s="9" t="s">
        <v>865</v>
      </c>
      <c r="Z276" s="9" t="s">
        <v>1538</v>
      </c>
      <c r="AA276" s="63">
        <f t="shared" si="8"/>
        <v>6.0514372163388811E-4</v>
      </c>
      <c r="AB276" s="9" t="s">
        <v>1538</v>
      </c>
      <c r="AC276" s="63">
        <f t="shared" si="9"/>
        <v>5.2950075642965201E-4</v>
      </c>
      <c r="AD276" s="9" t="s">
        <v>1538</v>
      </c>
    </row>
    <row r="277" spans="2:30" s="11" customFormat="1" ht="227.25" customHeight="1" x14ac:dyDescent="0.35">
      <c r="B277" s="8">
        <v>268</v>
      </c>
      <c r="C277" s="8" t="s">
        <v>37</v>
      </c>
      <c r="D277" s="9" t="s">
        <v>38</v>
      </c>
      <c r="E277" s="9">
        <v>800193989</v>
      </c>
      <c r="F277" s="35">
        <v>10468258</v>
      </c>
      <c r="G277" s="35">
        <v>61924728</v>
      </c>
      <c r="H277" s="35">
        <v>25065</v>
      </c>
      <c r="I277" s="9" t="s">
        <v>39</v>
      </c>
      <c r="J277" s="9" t="s">
        <v>40</v>
      </c>
      <c r="K277" s="9" t="s">
        <v>246</v>
      </c>
      <c r="L277" s="33">
        <v>1620000</v>
      </c>
      <c r="M277" s="9" t="s">
        <v>687</v>
      </c>
      <c r="N277" s="35">
        <v>599457</v>
      </c>
      <c r="O277" s="37" t="s">
        <v>280</v>
      </c>
      <c r="P277" s="36">
        <v>42504</v>
      </c>
      <c r="Q277" s="36">
        <v>42504</v>
      </c>
      <c r="R277" s="36">
        <v>42505</v>
      </c>
      <c r="S277" s="35" t="s">
        <v>43</v>
      </c>
      <c r="T277" s="35">
        <v>19616890</v>
      </c>
      <c r="U277" s="9" t="s">
        <v>277</v>
      </c>
      <c r="V277" s="9" t="s">
        <v>45</v>
      </c>
      <c r="W277" s="32" t="s">
        <v>1118</v>
      </c>
      <c r="X277" s="29">
        <v>2160</v>
      </c>
      <c r="Y277" s="9" t="s">
        <v>865</v>
      </c>
      <c r="Z277" s="9" t="s">
        <v>1538</v>
      </c>
      <c r="AA277" s="63">
        <f t="shared" si="8"/>
        <v>6.0514372163388811E-4</v>
      </c>
      <c r="AB277" s="9" t="s">
        <v>1538</v>
      </c>
      <c r="AC277" s="63">
        <f t="shared" si="9"/>
        <v>5.2950075642965201E-4</v>
      </c>
      <c r="AD277" s="9" t="s">
        <v>1538</v>
      </c>
    </row>
    <row r="278" spans="2:30" s="11" customFormat="1" ht="227.25" customHeight="1" x14ac:dyDescent="0.35">
      <c r="B278" s="8">
        <v>269</v>
      </c>
      <c r="C278" s="8" t="s">
        <v>37</v>
      </c>
      <c r="D278" s="9" t="s">
        <v>38</v>
      </c>
      <c r="E278" s="9">
        <v>800193989</v>
      </c>
      <c r="F278" s="35">
        <v>10468258</v>
      </c>
      <c r="G278" s="35">
        <v>61924735</v>
      </c>
      <c r="H278" s="35">
        <v>25065</v>
      </c>
      <c r="I278" s="9" t="s">
        <v>39</v>
      </c>
      <c r="J278" s="9" t="s">
        <v>40</v>
      </c>
      <c r="K278" s="9" t="s">
        <v>281</v>
      </c>
      <c r="L278" s="33">
        <v>4200</v>
      </c>
      <c r="M278" s="9" t="s">
        <v>687</v>
      </c>
      <c r="N278" s="35">
        <v>599457</v>
      </c>
      <c r="O278" s="37" t="s">
        <v>282</v>
      </c>
      <c r="P278" s="36">
        <v>42504</v>
      </c>
      <c r="Q278" s="36">
        <v>42504</v>
      </c>
      <c r="R278" s="36">
        <v>42505</v>
      </c>
      <c r="S278" s="35" t="s">
        <v>43</v>
      </c>
      <c r="T278" s="35">
        <v>19616890</v>
      </c>
      <c r="U278" s="9" t="s">
        <v>277</v>
      </c>
      <c r="V278" s="9" t="s">
        <v>48</v>
      </c>
      <c r="W278" s="32" t="s">
        <v>1119</v>
      </c>
      <c r="X278" s="29">
        <v>0</v>
      </c>
      <c r="Y278" s="9" t="s">
        <v>865</v>
      </c>
      <c r="Z278" s="9" t="s">
        <v>1538</v>
      </c>
      <c r="AA278" s="63">
        <f t="shared" si="8"/>
        <v>6.0514372163388811E-4</v>
      </c>
      <c r="AB278" s="9" t="s">
        <v>1538</v>
      </c>
      <c r="AC278" s="63">
        <f t="shared" si="9"/>
        <v>5.2950075642965201E-4</v>
      </c>
      <c r="AD278" s="9" t="s">
        <v>1538</v>
      </c>
    </row>
    <row r="279" spans="2:30" s="11" customFormat="1" ht="227.25" customHeight="1" x14ac:dyDescent="0.35">
      <c r="B279" s="8">
        <v>270</v>
      </c>
      <c r="C279" s="8" t="s">
        <v>37</v>
      </c>
      <c r="D279" s="9" t="s">
        <v>38</v>
      </c>
      <c r="E279" s="9">
        <v>800193989</v>
      </c>
      <c r="F279" s="35">
        <v>10468258</v>
      </c>
      <c r="G279" s="35">
        <v>61924727</v>
      </c>
      <c r="H279" s="35">
        <v>25065</v>
      </c>
      <c r="I279" s="9" t="s">
        <v>39</v>
      </c>
      <c r="J279" s="9" t="s">
        <v>40</v>
      </c>
      <c r="K279" s="9" t="s">
        <v>255</v>
      </c>
      <c r="L279" s="33">
        <v>700</v>
      </c>
      <c r="M279" s="9" t="s">
        <v>687</v>
      </c>
      <c r="N279" s="35">
        <v>599457</v>
      </c>
      <c r="O279" s="37" t="s">
        <v>103</v>
      </c>
      <c r="P279" s="36">
        <v>42504</v>
      </c>
      <c r="Q279" s="36">
        <v>42504</v>
      </c>
      <c r="R279" s="36">
        <v>42505</v>
      </c>
      <c r="S279" s="35" t="s">
        <v>43</v>
      </c>
      <c r="T279" s="35">
        <v>19616890</v>
      </c>
      <c r="U279" s="9" t="s">
        <v>277</v>
      </c>
      <c r="V279" s="9" t="s">
        <v>45</v>
      </c>
      <c r="W279" s="32" t="s">
        <v>1120</v>
      </c>
      <c r="X279" s="29">
        <v>45</v>
      </c>
      <c r="Y279" s="9" t="s">
        <v>865</v>
      </c>
      <c r="Z279" s="9" t="s">
        <v>1538</v>
      </c>
      <c r="AA279" s="63">
        <f t="shared" si="8"/>
        <v>6.0514372163388811E-4</v>
      </c>
      <c r="AB279" s="9" t="s">
        <v>1538</v>
      </c>
      <c r="AC279" s="63">
        <f t="shared" si="9"/>
        <v>5.2950075642965201E-4</v>
      </c>
      <c r="AD279" s="9" t="s">
        <v>1538</v>
      </c>
    </row>
    <row r="280" spans="2:30" s="11" customFormat="1" ht="227.25" customHeight="1" x14ac:dyDescent="0.35">
      <c r="B280" s="8">
        <v>271</v>
      </c>
      <c r="C280" s="8" t="s">
        <v>37</v>
      </c>
      <c r="D280" s="9" t="s">
        <v>38</v>
      </c>
      <c r="E280" s="9">
        <v>800193989</v>
      </c>
      <c r="F280" s="35">
        <v>10468258</v>
      </c>
      <c r="G280" s="35">
        <v>61924734</v>
      </c>
      <c r="H280" s="35">
        <v>25065</v>
      </c>
      <c r="I280" s="9" t="s">
        <v>39</v>
      </c>
      <c r="J280" s="9" t="s">
        <v>40</v>
      </c>
      <c r="K280" s="9" t="s">
        <v>283</v>
      </c>
      <c r="L280" s="33">
        <v>27100</v>
      </c>
      <c r="M280" s="9" t="s">
        <v>687</v>
      </c>
      <c r="N280" s="35">
        <v>599457</v>
      </c>
      <c r="O280" s="37" t="s">
        <v>284</v>
      </c>
      <c r="P280" s="36">
        <v>42504</v>
      </c>
      <c r="Q280" s="36">
        <v>42504</v>
      </c>
      <c r="R280" s="36">
        <v>42505</v>
      </c>
      <c r="S280" s="35" t="s">
        <v>43</v>
      </c>
      <c r="T280" s="35">
        <v>19616890</v>
      </c>
      <c r="U280" s="9" t="s">
        <v>277</v>
      </c>
      <c r="V280" s="9" t="s">
        <v>48</v>
      </c>
      <c r="W280" s="32" t="s">
        <v>1121</v>
      </c>
      <c r="X280" s="29">
        <v>0</v>
      </c>
      <c r="Y280" s="9" t="s">
        <v>865</v>
      </c>
      <c r="Z280" s="9" t="s">
        <v>1538</v>
      </c>
      <c r="AA280" s="63">
        <f t="shared" si="8"/>
        <v>6.0514372163388811E-4</v>
      </c>
      <c r="AB280" s="9" t="s">
        <v>1538</v>
      </c>
      <c r="AC280" s="63">
        <f t="shared" si="9"/>
        <v>5.2950075642965201E-4</v>
      </c>
      <c r="AD280" s="9" t="s">
        <v>1538</v>
      </c>
    </row>
    <row r="281" spans="2:30" s="11" customFormat="1" ht="227.25" customHeight="1" x14ac:dyDescent="0.35">
      <c r="B281" s="8">
        <v>272</v>
      </c>
      <c r="C281" s="8" t="s">
        <v>37</v>
      </c>
      <c r="D281" s="9" t="s">
        <v>38</v>
      </c>
      <c r="E281" s="9">
        <v>800193989</v>
      </c>
      <c r="F281" s="35">
        <v>10468258</v>
      </c>
      <c r="G281" s="35">
        <v>61924740</v>
      </c>
      <c r="H281" s="35">
        <v>25065</v>
      </c>
      <c r="I281" s="9" t="s">
        <v>39</v>
      </c>
      <c r="J281" s="9" t="s">
        <v>40</v>
      </c>
      <c r="K281" s="9" t="s">
        <v>177</v>
      </c>
      <c r="L281" s="33">
        <v>22800</v>
      </c>
      <c r="M281" s="9" t="s">
        <v>687</v>
      </c>
      <c r="N281" s="35">
        <v>599457</v>
      </c>
      <c r="O281" s="37" t="s">
        <v>285</v>
      </c>
      <c r="P281" s="36">
        <v>42504</v>
      </c>
      <c r="Q281" s="36">
        <v>42504</v>
      </c>
      <c r="R281" s="36">
        <v>42505</v>
      </c>
      <c r="S281" s="35" t="s">
        <v>43</v>
      </c>
      <c r="T281" s="35">
        <v>19616890</v>
      </c>
      <c r="U281" s="9" t="s">
        <v>277</v>
      </c>
      <c r="V281" s="9" t="s">
        <v>48</v>
      </c>
      <c r="W281" s="32" t="s">
        <v>1122</v>
      </c>
      <c r="X281" s="29">
        <v>0</v>
      </c>
      <c r="Y281" s="9" t="s">
        <v>865</v>
      </c>
      <c r="Z281" s="9" t="s">
        <v>1538</v>
      </c>
      <c r="AA281" s="63">
        <f t="shared" si="8"/>
        <v>6.0514372163388811E-4</v>
      </c>
      <c r="AB281" s="9" t="s">
        <v>1538</v>
      </c>
      <c r="AC281" s="63">
        <f t="shared" si="9"/>
        <v>5.2950075642965201E-4</v>
      </c>
      <c r="AD281" s="9" t="s">
        <v>1538</v>
      </c>
    </row>
    <row r="282" spans="2:30" s="11" customFormat="1" ht="227.25" customHeight="1" x14ac:dyDescent="0.35">
      <c r="B282" s="8">
        <v>273</v>
      </c>
      <c r="C282" s="8" t="s">
        <v>37</v>
      </c>
      <c r="D282" s="9" t="s">
        <v>38</v>
      </c>
      <c r="E282" s="9">
        <v>800193989</v>
      </c>
      <c r="F282" s="35">
        <v>10468258</v>
      </c>
      <c r="G282" s="35">
        <v>61924736</v>
      </c>
      <c r="H282" s="35">
        <v>25065</v>
      </c>
      <c r="I282" s="9" t="s">
        <v>39</v>
      </c>
      <c r="J282" s="9" t="s">
        <v>40</v>
      </c>
      <c r="K282" s="9" t="s">
        <v>286</v>
      </c>
      <c r="L282" s="33">
        <v>5400</v>
      </c>
      <c r="M282" s="9" t="s">
        <v>687</v>
      </c>
      <c r="N282" s="35">
        <v>599457</v>
      </c>
      <c r="O282" s="37" t="s">
        <v>267</v>
      </c>
      <c r="P282" s="36">
        <v>42504</v>
      </c>
      <c r="Q282" s="36">
        <v>42504</v>
      </c>
      <c r="R282" s="36">
        <v>42505</v>
      </c>
      <c r="S282" s="35" t="s">
        <v>43</v>
      </c>
      <c r="T282" s="35">
        <v>19616890</v>
      </c>
      <c r="U282" s="9" t="s">
        <v>277</v>
      </c>
      <c r="V282" s="9" t="s">
        <v>48</v>
      </c>
      <c r="W282" s="32" t="s">
        <v>1123</v>
      </c>
      <c r="X282" s="29">
        <v>0</v>
      </c>
      <c r="Y282" s="9" t="s">
        <v>865</v>
      </c>
      <c r="Z282" s="9" t="s">
        <v>1538</v>
      </c>
      <c r="AA282" s="63">
        <f t="shared" si="8"/>
        <v>6.0514372163388811E-4</v>
      </c>
      <c r="AB282" s="9" t="s">
        <v>1538</v>
      </c>
      <c r="AC282" s="63">
        <f t="shared" si="9"/>
        <v>5.2950075642965201E-4</v>
      </c>
      <c r="AD282" s="9" t="s">
        <v>1538</v>
      </c>
    </row>
    <row r="283" spans="2:30" s="11" customFormat="1" ht="227.25" customHeight="1" x14ac:dyDescent="0.35">
      <c r="B283" s="8">
        <v>274</v>
      </c>
      <c r="C283" s="8" t="s">
        <v>37</v>
      </c>
      <c r="D283" s="9" t="s">
        <v>38</v>
      </c>
      <c r="E283" s="9">
        <v>800193989</v>
      </c>
      <c r="F283" s="35">
        <v>10468258</v>
      </c>
      <c r="G283" s="35">
        <v>61924731</v>
      </c>
      <c r="H283" s="35">
        <v>25065</v>
      </c>
      <c r="I283" s="9" t="s">
        <v>39</v>
      </c>
      <c r="J283" s="9" t="s">
        <v>40</v>
      </c>
      <c r="K283" s="9" t="s">
        <v>287</v>
      </c>
      <c r="L283" s="33">
        <v>27800</v>
      </c>
      <c r="M283" s="9" t="s">
        <v>687</v>
      </c>
      <c r="N283" s="35">
        <v>599457</v>
      </c>
      <c r="O283" s="37" t="s">
        <v>288</v>
      </c>
      <c r="P283" s="36">
        <v>42504</v>
      </c>
      <c r="Q283" s="36">
        <v>42504</v>
      </c>
      <c r="R283" s="36">
        <v>42505</v>
      </c>
      <c r="S283" s="35" t="s">
        <v>43</v>
      </c>
      <c r="T283" s="35">
        <v>19616890</v>
      </c>
      <c r="U283" s="9" t="s">
        <v>277</v>
      </c>
      <c r="V283" s="9" t="s">
        <v>48</v>
      </c>
      <c r="W283" s="32" t="s">
        <v>1124</v>
      </c>
      <c r="X283" s="29">
        <v>0</v>
      </c>
      <c r="Y283" s="9" t="s">
        <v>865</v>
      </c>
      <c r="Z283" s="9" t="s">
        <v>1538</v>
      </c>
      <c r="AA283" s="63">
        <f t="shared" si="8"/>
        <v>6.0514372163388811E-4</v>
      </c>
      <c r="AB283" s="9" t="s">
        <v>1538</v>
      </c>
      <c r="AC283" s="63">
        <f t="shared" si="9"/>
        <v>5.2950075642965201E-4</v>
      </c>
      <c r="AD283" s="9" t="s">
        <v>1538</v>
      </c>
    </row>
    <row r="284" spans="2:30" s="11" customFormat="1" ht="227.25" customHeight="1" x14ac:dyDescent="0.35">
      <c r="B284" s="8">
        <v>275</v>
      </c>
      <c r="C284" s="8" t="s">
        <v>37</v>
      </c>
      <c r="D284" s="9" t="s">
        <v>38</v>
      </c>
      <c r="E284" s="9">
        <v>800193989</v>
      </c>
      <c r="F284" s="35">
        <v>10468258</v>
      </c>
      <c r="G284" s="35">
        <v>61924739</v>
      </c>
      <c r="H284" s="35">
        <v>25065</v>
      </c>
      <c r="I284" s="9" t="s">
        <v>39</v>
      </c>
      <c r="J284" s="9" t="s">
        <v>40</v>
      </c>
      <c r="K284" s="9" t="s">
        <v>179</v>
      </c>
      <c r="L284" s="33">
        <v>42700</v>
      </c>
      <c r="M284" s="9" t="s">
        <v>687</v>
      </c>
      <c r="N284" s="35">
        <v>599457</v>
      </c>
      <c r="O284" s="37" t="s">
        <v>173</v>
      </c>
      <c r="P284" s="36">
        <v>42504</v>
      </c>
      <c r="Q284" s="36">
        <v>42504</v>
      </c>
      <c r="R284" s="36">
        <v>42505</v>
      </c>
      <c r="S284" s="35" t="s">
        <v>43</v>
      </c>
      <c r="T284" s="35">
        <v>19616890</v>
      </c>
      <c r="U284" s="9" t="s">
        <v>277</v>
      </c>
      <c r="V284" s="9" t="s">
        <v>48</v>
      </c>
      <c r="W284" s="32" t="s">
        <v>1125</v>
      </c>
      <c r="X284" s="29">
        <v>0</v>
      </c>
      <c r="Y284" s="9" t="s">
        <v>865</v>
      </c>
      <c r="Z284" s="9" t="s">
        <v>1538</v>
      </c>
      <c r="AA284" s="63">
        <f t="shared" si="8"/>
        <v>6.0514372163388811E-4</v>
      </c>
      <c r="AB284" s="9" t="s">
        <v>1538</v>
      </c>
      <c r="AC284" s="63">
        <f t="shared" si="9"/>
        <v>5.2950075642965201E-4</v>
      </c>
      <c r="AD284" s="9" t="s">
        <v>1538</v>
      </c>
    </row>
    <row r="285" spans="2:30" s="11" customFormat="1" ht="227.25" customHeight="1" x14ac:dyDescent="0.35">
      <c r="B285" s="8">
        <v>276</v>
      </c>
      <c r="C285" s="8" t="s">
        <v>37</v>
      </c>
      <c r="D285" s="9" t="s">
        <v>38</v>
      </c>
      <c r="E285" s="9">
        <v>800193989</v>
      </c>
      <c r="F285" s="35">
        <v>10468258</v>
      </c>
      <c r="G285" s="35">
        <v>61924729</v>
      </c>
      <c r="H285" s="35">
        <v>25065</v>
      </c>
      <c r="I285" s="9" t="s">
        <v>39</v>
      </c>
      <c r="J285" s="9" t="s">
        <v>40</v>
      </c>
      <c r="K285" s="9" t="s">
        <v>205</v>
      </c>
      <c r="L285" s="33">
        <v>44500</v>
      </c>
      <c r="M285" s="9" t="s">
        <v>687</v>
      </c>
      <c r="N285" s="35">
        <v>599457</v>
      </c>
      <c r="O285" s="37" t="s">
        <v>262</v>
      </c>
      <c r="P285" s="36">
        <v>42504</v>
      </c>
      <c r="Q285" s="36">
        <v>42504</v>
      </c>
      <c r="R285" s="36">
        <v>42505</v>
      </c>
      <c r="S285" s="35" t="s">
        <v>43</v>
      </c>
      <c r="T285" s="35">
        <v>19616890</v>
      </c>
      <c r="U285" s="9" t="s">
        <v>277</v>
      </c>
      <c r="V285" s="9" t="s">
        <v>48</v>
      </c>
      <c r="W285" s="32" t="s">
        <v>1126</v>
      </c>
      <c r="X285" s="29">
        <v>0</v>
      </c>
      <c r="Y285" s="9" t="s">
        <v>865</v>
      </c>
      <c r="Z285" s="9" t="s">
        <v>1538</v>
      </c>
      <c r="AA285" s="63">
        <f t="shared" si="8"/>
        <v>6.0514372163388811E-4</v>
      </c>
      <c r="AB285" s="9" t="s">
        <v>1538</v>
      </c>
      <c r="AC285" s="63">
        <f t="shared" si="9"/>
        <v>5.2950075642965201E-4</v>
      </c>
      <c r="AD285" s="9" t="s">
        <v>1538</v>
      </c>
    </row>
    <row r="286" spans="2:30" s="11" customFormat="1" ht="227.25" customHeight="1" x14ac:dyDescent="0.35">
      <c r="B286" s="8">
        <v>277</v>
      </c>
      <c r="C286" s="8" t="s">
        <v>37</v>
      </c>
      <c r="D286" s="9" t="s">
        <v>38</v>
      </c>
      <c r="E286" s="9">
        <v>800193989</v>
      </c>
      <c r="F286" s="35">
        <v>10468258</v>
      </c>
      <c r="G286" s="35">
        <v>61924737</v>
      </c>
      <c r="H286" s="35">
        <v>25065</v>
      </c>
      <c r="I286" s="9" t="s">
        <v>39</v>
      </c>
      <c r="J286" s="9" t="s">
        <v>40</v>
      </c>
      <c r="K286" s="9" t="s">
        <v>272</v>
      </c>
      <c r="L286" s="33">
        <v>2700</v>
      </c>
      <c r="M286" s="9" t="s">
        <v>687</v>
      </c>
      <c r="N286" s="35">
        <v>599457</v>
      </c>
      <c r="O286" s="37" t="s">
        <v>289</v>
      </c>
      <c r="P286" s="36">
        <v>42504</v>
      </c>
      <c r="Q286" s="36">
        <v>42504</v>
      </c>
      <c r="R286" s="36">
        <v>42505</v>
      </c>
      <c r="S286" s="35" t="s">
        <v>43</v>
      </c>
      <c r="T286" s="35">
        <v>19616890</v>
      </c>
      <c r="U286" s="9" t="s">
        <v>277</v>
      </c>
      <c r="V286" s="9" t="s">
        <v>48</v>
      </c>
      <c r="W286" s="32" t="s">
        <v>1127</v>
      </c>
      <c r="X286" s="29">
        <v>0</v>
      </c>
      <c r="Y286" s="9" t="s">
        <v>865</v>
      </c>
      <c r="Z286" s="9" t="s">
        <v>1538</v>
      </c>
      <c r="AA286" s="63">
        <f t="shared" si="8"/>
        <v>6.0514372163388811E-4</v>
      </c>
      <c r="AB286" s="9" t="s">
        <v>1538</v>
      </c>
      <c r="AC286" s="63">
        <f t="shared" si="9"/>
        <v>5.2950075642965201E-4</v>
      </c>
      <c r="AD286" s="9" t="s">
        <v>1538</v>
      </c>
    </row>
    <row r="287" spans="2:30" s="11" customFormat="1" ht="227.25" customHeight="1" x14ac:dyDescent="0.35">
      <c r="B287" s="8">
        <v>278</v>
      </c>
      <c r="C287" s="8" t="s">
        <v>37</v>
      </c>
      <c r="D287" s="9" t="s">
        <v>38</v>
      </c>
      <c r="E287" s="9">
        <v>800193989</v>
      </c>
      <c r="F287" s="35">
        <v>10468258</v>
      </c>
      <c r="G287" s="35">
        <v>61924745</v>
      </c>
      <c r="H287" s="35">
        <v>25065</v>
      </c>
      <c r="I287" s="9" t="s">
        <v>39</v>
      </c>
      <c r="J287" s="9" t="s">
        <v>40</v>
      </c>
      <c r="K287" s="9" t="s">
        <v>199</v>
      </c>
      <c r="L287" s="33">
        <v>34000</v>
      </c>
      <c r="M287" s="9" t="s">
        <v>687</v>
      </c>
      <c r="N287" s="35">
        <v>599457</v>
      </c>
      <c r="O287" s="37" t="s">
        <v>290</v>
      </c>
      <c r="P287" s="36">
        <v>42504</v>
      </c>
      <c r="Q287" s="36">
        <v>42504</v>
      </c>
      <c r="R287" s="36">
        <v>42505</v>
      </c>
      <c r="S287" s="35" t="s">
        <v>43</v>
      </c>
      <c r="T287" s="35">
        <v>19616890</v>
      </c>
      <c r="U287" s="9" t="s">
        <v>277</v>
      </c>
      <c r="V287" s="9" t="s">
        <v>48</v>
      </c>
      <c r="W287" s="32" t="s">
        <v>1128</v>
      </c>
      <c r="X287" s="29">
        <v>0</v>
      </c>
      <c r="Y287" s="9" t="s">
        <v>865</v>
      </c>
      <c r="Z287" s="9" t="s">
        <v>1538</v>
      </c>
      <c r="AA287" s="63">
        <f t="shared" si="8"/>
        <v>6.0514372163388811E-4</v>
      </c>
      <c r="AB287" s="9" t="s">
        <v>1538</v>
      </c>
      <c r="AC287" s="63">
        <f t="shared" si="9"/>
        <v>5.2950075642965201E-4</v>
      </c>
      <c r="AD287" s="9" t="s">
        <v>1538</v>
      </c>
    </row>
    <row r="288" spans="2:30" s="11" customFormat="1" ht="227.25" customHeight="1" x14ac:dyDescent="0.35">
      <c r="B288" s="8">
        <v>279</v>
      </c>
      <c r="C288" s="8" t="s">
        <v>37</v>
      </c>
      <c r="D288" s="9" t="s">
        <v>38</v>
      </c>
      <c r="E288" s="9">
        <v>800193989</v>
      </c>
      <c r="F288" s="35">
        <v>10468258</v>
      </c>
      <c r="G288" s="35">
        <v>61924725</v>
      </c>
      <c r="H288" s="35">
        <v>25065</v>
      </c>
      <c r="I288" s="9" t="s">
        <v>39</v>
      </c>
      <c r="J288" s="9" t="s">
        <v>40</v>
      </c>
      <c r="K288" s="9" t="s">
        <v>291</v>
      </c>
      <c r="L288" s="33">
        <v>1500</v>
      </c>
      <c r="M288" s="9" t="s">
        <v>687</v>
      </c>
      <c r="N288" s="35">
        <v>599457</v>
      </c>
      <c r="O288" s="37" t="s">
        <v>103</v>
      </c>
      <c r="P288" s="36">
        <v>42504</v>
      </c>
      <c r="Q288" s="36">
        <v>42504</v>
      </c>
      <c r="R288" s="36">
        <v>42505</v>
      </c>
      <c r="S288" s="35" t="s">
        <v>43</v>
      </c>
      <c r="T288" s="35">
        <v>19616890</v>
      </c>
      <c r="U288" s="9" t="s">
        <v>277</v>
      </c>
      <c r="V288" s="9" t="s">
        <v>45</v>
      </c>
      <c r="W288" s="32" t="s">
        <v>1129</v>
      </c>
      <c r="X288" s="29">
        <v>60</v>
      </c>
      <c r="Y288" s="9" t="s">
        <v>865</v>
      </c>
      <c r="Z288" s="9" t="s">
        <v>1601</v>
      </c>
      <c r="AA288" s="63">
        <v>0</v>
      </c>
      <c r="AB288" s="9" t="s">
        <v>1613</v>
      </c>
      <c r="AC288" s="63">
        <v>0</v>
      </c>
      <c r="AD288" s="9" t="s">
        <v>1575</v>
      </c>
    </row>
    <row r="289" spans="2:30" s="11" customFormat="1" ht="227.25" customHeight="1" x14ac:dyDescent="0.35">
      <c r="B289" s="8">
        <v>280</v>
      </c>
      <c r="C289" s="8" t="s">
        <v>37</v>
      </c>
      <c r="D289" s="9" t="s">
        <v>38</v>
      </c>
      <c r="E289" s="9">
        <v>800193989</v>
      </c>
      <c r="F289" s="35">
        <v>10468258</v>
      </c>
      <c r="G289" s="35">
        <v>61924730</v>
      </c>
      <c r="H289" s="35">
        <v>25065</v>
      </c>
      <c r="I289" s="9" t="s">
        <v>39</v>
      </c>
      <c r="J289" s="9" t="s">
        <v>40</v>
      </c>
      <c r="K289" s="9" t="s">
        <v>214</v>
      </c>
      <c r="L289" s="33">
        <v>19100</v>
      </c>
      <c r="M289" s="9" t="s">
        <v>687</v>
      </c>
      <c r="N289" s="35">
        <v>599457</v>
      </c>
      <c r="O289" s="37" t="s">
        <v>292</v>
      </c>
      <c r="P289" s="36">
        <v>42504</v>
      </c>
      <c r="Q289" s="36">
        <v>42504</v>
      </c>
      <c r="R289" s="36">
        <v>42505</v>
      </c>
      <c r="S289" s="35" t="s">
        <v>43</v>
      </c>
      <c r="T289" s="35">
        <v>19616890</v>
      </c>
      <c r="U289" s="9" t="s">
        <v>277</v>
      </c>
      <c r="V289" s="9" t="s">
        <v>48</v>
      </c>
      <c r="W289" s="32" t="s">
        <v>1130</v>
      </c>
      <c r="X289" s="29">
        <v>0</v>
      </c>
      <c r="Y289" s="9" t="s">
        <v>865</v>
      </c>
      <c r="Z289" s="9" t="s">
        <v>1538</v>
      </c>
      <c r="AA289" s="63">
        <f t="shared" si="8"/>
        <v>6.0514372163388811E-4</v>
      </c>
      <c r="AB289" s="9" t="s">
        <v>1538</v>
      </c>
      <c r="AC289" s="63">
        <f t="shared" si="9"/>
        <v>5.2950075642965201E-4</v>
      </c>
      <c r="AD289" s="9" t="s">
        <v>1538</v>
      </c>
    </row>
    <row r="290" spans="2:30" s="11" customFormat="1" ht="227.25" customHeight="1" x14ac:dyDescent="0.35">
      <c r="B290" s="8">
        <v>281</v>
      </c>
      <c r="C290" s="8" t="s">
        <v>37</v>
      </c>
      <c r="D290" s="9" t="s">
        <v>38</v>
      </c>
      <c r="E290" s="9">
        <v>800193989</v>
      </c>
      <c r="F290" s="35">
        <v>10468258</v>
      </c>
      <c r="G290" s="35">
        <v>61924747</v>
      </c>
      <c r="H290" s="35">
        <v>25065</v>
      </c>
      <c r="I290" s="9" t="s">
        <v>39</v>
      </c>
      <c r="J290" s="9" t="s">
        <v>40</v>
      </c>
      <c r="K290" s="9" t="s">
        <v>180</v>
      </c>
      <c r="L290" s="33">
        <v>45300</v>
      </c>
      <c r="M290" s="9" t="s">
        <v>687</v>
      </c>
      <c r="N290" s="35">
        <v>599457</v>
      </c>
      <c r="O290" s="37" t="s">
        <v>221</v>
      </c>
      <c r="P290" s="36">
        <v>42504</v>
      </c>
      <c r="Q290" s="36">
        <v>42504</v>
      </c>
      <c r="R290" s="36">
        <v>42505</v>
      </c>
      <c r="S290" s="35" t="s">
        <v>43</v>
      </c>
      <c r="T290" s="35">
        <v>19616890</v>
      </c>
      <c r="U290" s="9" t="s">
        <v>277</v>
      </c>
      <c r="V290" s="9" t="s">
        <v>48</v>
      </c>
      <c r="W290" s="32" t="s">
        <v>1131</v>
      </c>
      <c r="X290" s="29">
        <v>0</v>
      </c>
      <c r="Y290" s="9" t="s">
        <v>865</v>
      </c>
      <c r="Z290" s="9" t="s">
        <v>1538</v>
      </c>
      <c r="AA290" s="63">
        <f t="shared" si="8"/>
        <v>6.0514372163388811E-4</v>
      </c>
      <c r="AB290" s="9" t="s">
        <v>1538</v>
      </c>
      <c r="AC290" s="63">
        <f t="shared" si="9"/>
        <v>5.2950075642965201E-4</v>
      </c>
      <c r="AD290" s="9" t="s">
        <v>1538</v>
      </c>
    </row>
    <row r="291" spans="2:30" s="11" customFormat="1" ht="227.25" customHeight="1" x14ac:dyDescent="0.35">
      <c r="B291" s="8">
        <v>282</v>
      </c>
      <c r="C291" s="8" t="s">
        <v>37</v>
      </c>
      <c r="D291" s="9" t="s">
        <v>38</v>
      </c>
      <c r="E291" s="9">
        <v>800193989</v>
      </c>
      <c r="F291" s="35">
        <v>10468258</v>
      </c>
      <c r="G291" s="35">
        <v>61924742</v>
      </c>
      <c r="H291" s="35">
        <v>25065</v>
      </c>
      <c r="I291" s="9" t="s">
        <v>39</v>
      </c>
      <c r="J291" s="9" t="s">
        <v>40</v>
      </c>
      <c r="K291" s="9" t="s">
        <v>293</v>
      </c>
      <c r="L291" s="33">
        <v>422200</v>
      </c>
      <c r="M291" s="9" t="s">
        <v>687</v>
      </c>
      <c r="N291" s="35">
        <v>599457</v>
      </c>
      <c r="O291" s="37" t="s">
        <v>294</v>
      </c>
      <c r="P291" s="36">
        <v>42504</v>
      </c>
      <c r="Q291" s="36">
        <v>42504</v>
      </c>
      <c r="R291" s="36">
        <v>42505</v>
      </c>
      <c r="S291" s="35" t="s">
        <v>43</v>
      </c>
      <c r="T291" s="35">
        <v>19616890</v>
      </c>
      <c r="U291" s="9" t="s">
        <v>277</v>
      </c>
      <c r="V291" s="9" t="s">
        <v>48</v>
      </c>
      <c r="W291" s="32" t="s">
        <v>1132</v>
      </c>
      <c r="X291" s="29">
        <v>0</v>
      </c>
      <c r="Y291" s="9" t="s">
        <v>865</v>
      </c>
      <c r="Z291" s="9" t="s">
        <v>1538</v>
      </c>
      <c r="AA291" s="63">
        <f t="shared" si="8"/>
        <v>6.0514372163388811E-4</v>
      </c>
      <c r="AB291" s="9" t="s">
        <v>1538</v>
      </c>
      <c r="AC291" s="63">
        <f t="shared" si="9"/>
        <v>5.2950075642965201E-4</v>
      </c>
      <c r="AD291" s="9" t="s">
        <v>1538</v>
      </c>
    </row>
    <row r="292" spans="2:30" s="11" customFormat="1" ht="227.25" customHeight="1" x14ac:dyDescent="0.35">
      <c r="B292" s="8">
        <v>283</v>
      </c>
      <c r="C292" s="8" t="s">
        <v>37</v>
      </c>
      <c r="D292" s="9" t="s">
        <v>38</v>
      </c>
      <c r="E292" s="9">
        <v>800193989</v>
      </c>
      <c r="F292" s="35">
        <v>10468258</v>
      </c>
      <c r="G292" s="35">
        <v>61924744</v>
      </c>
      <c r="H292" s="35">
        <v>25065</v>
      </c>
      <c r="I292" s="9" t="s">
        <v>39</v>
      </c>
      <c r="J292" s="9" t="s">
        <v>40</v>
      </c>
      <c r="K292" s="9" t="s">
        <v>248</v>
      </c>
      <c r="L292" s="33">
        <v>189800</v>
      </c>
      <c r="M292" s="9" t="s">
        <v>687</v>
      </c>
      <c r="N292" s="35">
        <v>599457</v>
      </c>
      <c r="O292" s="37" t="s">
        <v>249</v>
      </c>
      <c r="P292" s="36">
        <v>42504</v>
      </c>
      <c r="Q292" s="36">
        <v>42504</v>
      </c>
      <c r="R292" s="36">
        <v>42505</v>
      </c>
      <c r="S292" s="35" t="s">
        <v>43</v>
      </c>
      <c r="T292" s="35">
        <v>19616890</v>
      </c>
      <c r="U292" s="9" t="s">
        <v>277</v>
      </c>
      <c r="V292" s="9" t="s">
        <v>48</v>
      </c>
      <c r="W292" s="32" t="s">
        <v>1133</v>
      </c>
      <c r="X292" s="29">
        <v>0</v>
      </c>
      <c r="Y292" s="9" t="s">
        <v>865</v>
      </c>
      <c r="Z292" s="9" t="s">
        <v>1538</v>
      </c>
      <c r="AA292" s="63">
        <f t="shared" si="8"/>
        <v>6.0514372163388811E-4</v>
      </c>
      <c r="AB292" s="9" t="s">
        <v>1538</v>
      </c>
      <c r="AC292" s="63">
        <f t="shared" si="9"/>
        <v>5.2950075642965201E-4</v>
      </c>
      <c r="AD292" s="9" t="s">
        <v>1538</v>
      </c>
    </row>
    <row r="293" spans="2:30" s="11" customFormat="1" ht="227.25" customHeight="1" x14ac:dyDescent="0.35">
      <c r="B293" s="8">
        <v>284</v>
      </c>
      <c r="C293" s="8" t="s">
        <v>37</v>
      </c>
      <c r="D293" s="9" t="s">
        <v>38</v>
      </c>
      <c r="E293" s="9">
        <v>800193989</v>
      </c>
      <c r="F293" s="35">
        <v>10468258</v>
      </c>
      <c r="G293" s="35">
        <v>61924733</v>
      </c>
      <c r="H293" s="35">
        <v>25065</v>
      </c>
      <c r="I293" s="9" t="s">
        <v>39</v>
      </c>
      <c r="J293" s="9" t="s">
        <v>40</v>
      </c>
      <c r="K293" s="9" t="s">
        <v>184</v>
      </c>
      <c r="L293" s="33">
        <v>10100</v>
      </c>
      <c r="M293" s="9" t="s">
        <v>687</v>
      </c>
      <c r="N293" s="35">
        <v>599457</v>
      </c>
      <c r="O293" s="37" t="s">
        <v>185</v>
      </c>
      <c r="P293" s="36">
        <v>42504</v>
      </c>
      <c r="Q293" s="36">
        <v>42504</v>
      </c>
      <c r="R293" s="36">
        <v>42505</v>
      </c>
      <c r="S293" s="35" t="s">
        <v>43</v>
      </c>
      <c r="T293" s="35">
        <v>19616890</v>
      </c>
      <c r="U293" s="9" t="s">
        <v>277</v>
      </c>
      <c r="V293" s="9" t="s">
        <v>45</v>
      </c>
      <c r="W293" s="32" t="s">
        <v>1134</v>
      </c>
      <c r="X293" s="29">
        <v>20</v>
      </c>
      <c r="Y293" s="9" t="s">
        <v>865</v>
      </c>
      <c r="Z293" s="9" t="s">
        <v>1538</v>
      </c>
      <c r="AA293" s="63">
        <f t="shared" si="8"/>
        <v>6.0514372163388811E-4</v>
      </c>
      <c r="AB293" s="9" t="s">
        <v>1538</v>
      </c>
      <c r="AC293" s="63">
        <f t="shared" si="9"/>
        <v>5.2950075642965201E-4</v>
      </c>
      <c r="AD293" s="9" t="s">
        <v>1538</v>
      </c>
    </row>
    <row r="294" spans="2:30" s="11" customFormat="1" ht="227.25" customHeight="1" x14ac:dyDescent="0.35">
      <c r="B294" s="8">
        <v>285</v>
      </c>
      <c r="C294" s="8" t="s">
        <v>37</v>
      </c>
      <c r="D294" s="9" t="s">
        <v>38</v>
      </c>
      <c r="E294" s="9">
        <v>800193989</v>
      </c>
      <c r="F294" s="35">
        <v>10468258</v>
      </c>
      <c r="G294" s="35">
        <v>61924726</v>
      </c>
      <c r="H294" s="35">
        <v>25065</v>
      </c>
      <c r="I294" s="9" t="s">
        <v>39</v>
      </c>
      <c r="J294" s="9" t="s">
        <v>40</v>
      </c>
      <c r="K294" s="9" t="s">
        <v>75</v>
      </c>
      <c r="L294" s="33">
        <v>200</v>
      </c>
      <c r="M294" s="9" t="s">
        <v>687</v>
      </c>
      <c r="N294" s="35">
        <v>599457</v>
      </c>
      <c r="O294" s="37" t="s">
        <v>252</v>
      </c>
      <c r="P294" s="36">
        <v>42504</v>
      </c>
      <c r="Q294" s="36">
        <v>42504</v>
      </c>
      <c r="R294" s="36">
        <v>42505</v>
      </c>
      <c r="S294" s="35" t="s">
        <v>43</v>
      </c>
      <c r="T294" s="35">
        <v>19616890</v>
      </c>
      <c r="U294" s="9" t="s">
        <v>277</v>
      </c>
      <c r="V294" s="9" t="s">
        <v>45</v>
      </c>
      <c r="W294" s="32" t="s">
        <v>1135</v>
      </c>
      <c r="X294" s="29">
        <v>10</v>
      </c>
      <c r="Y294" s="9" t="s">
        <v>865</v>
      </c>
      <c r="Z294" s="9" t="s">
        <v>1538</v>
      </c>
      <c r="AA294" s="63">
        <f t="shared" si="8"/>
        <v>6.0514372163388811E-4</v>
      </c>
      <c r="AB294" s="9" t="s">
        <v>1538</v>
      </c>
      <c r="AC294" s="63">
        <f t="shared" si="9"/>
        <v>5.2950075642965201E-4</v>
      </c>
      <c r="AD294" s="9" t="s">
        <v>1538</v>
      </c>
    </row>
    <row r="295" spans="2:30" s="11" customFormat="1" ht="227.25" customHeight="1" x14ac:dyDescent="0.35">
      <c r="B295" s="8">
        <v>286</v>
      </c>
      <c r="C295" s="8" t="s">
        <v>37</v>
      </c>
      <c r="D295" s="9" t="s">
        <v>38</v>
      </c>
      <c r="E295" s="9">
        <v>800193989</v>
      </c>
      <c r="F295" s="35">
        <v>10468258</v>
      </c>
      <c r="G295" s="35">
        <v>61924746</v>
      </c>
      <c r="H295" s="35">
        <v>25065</v>
      </c>
      <c r="I295" s="9" t="s">
        <v>39</v>
      </c>
      <c r="J295" s="9" t="s">
        <v>40</v>
      </c>
      <c r="K295" s="9" t="s">
        <v>295</v>
      </c>
      <c r="L295" s="33">
        <v>43900</v>
      </c>
      <c r="M295" s="9" t="s">
        <v>687</v>
      </c>
      <c r="N295" s="35">
        <v>599457</v>
      </c>
      <c r="O295" s="37" t="s">
        <v>155</v>
      </c>
      <c r="P295" s="36">
        <v>42504</v>
      </c>
      <c r="Q295" s="36">
        <v>42504</v>
      </c>
      <c r="R295" s="36">
        <v>42505</v>
      </c>
      <c r="S295" s="35" t="s">
        <v>43</v>
      </c>
      <c r="T295" s="35">
        <v>19616890</v>
      </c>
      <c r="U295" s="9" t="s">
        <v>277</v>
      </c>
      <c r="V295" s="9" t="s">
        <v>48</v>
      </c>
      <c r="W295" s="32" t="s">
        <v>1136</v>
      </c>
      <c r="X295" s="29">
        <v>0</v>
      </c>
      <c r="Y295" s="9" t="s">
        <v>865</v>
      </c>
      <c r="Z295" s="9" t="s">
        <v>1538</v>
      </c>
      <c r="AA295" s="63">
        <f t="shared" si="8"/>
        <v>6.0514372163388811E-4</v>
      </c>
      <c r="AB295" s="9" t="s">
        <v>1538</v>
      </c>
      <c r="AC295" s="63">
        <f t="shared" si="9"/>
        <v>5.2950075642965201E-4</v>
      </c>
      <c r="AD295" s="9" t="s">
        <v>1538</v>
      </c>
    </row>
    <row r="296" spans="2:30" s="11" customFormat="1" ht="227.25" customHeight="1" x14ac:dyDescent="0.35">
      <c r="B296" s="8">
        <v>287</v>
      </c>
      <c r="C296" s="8" t="s">
        <v>37</v>
      </c>
      <c r="D296" s="9" t="s">
        <v>38</v>
      </c>
      <c r="E296" s="9">
        <v>800193989</v>
      </c>
      <c r="F296" s="35">
        <v>10468263</v>
      </c>
      <c r="G296" s="35">
        <v>61924751</v>
      </c>
      <c r="H296" s="35">
        <v>25065</v>
      </c>
      <c r="I296" s="9" t="s">
        <v>39</v>
      </c>
      <c r="J296" s="9" t="s">
        <v>40</v>
      </c>
      <c r="K296" s="9" t="s">
        <v>181</v>
      </c>
      <c r="L296" s="33">
        <v>50300</v>
      </c>
      <c r="M296" s="9" t="s">
        <v>687</v>
      </c>
      <c r="N296" s="35">
        <v>600935</v>
      </c>
      <c r="O296" s="37" t="s">
        <v>72</v>
      </c>
      <c r="P296" s="36">
        <v>42512</v>
      </c>
      <c r="Q296" s="36">
        <v>42512</v>
      </c>
      <c r="R296" s="36">
        <v>42513</v>
      </c>
      <c r="S296" s="35" t="s">
        <v>43</v>
      </c>
      <c r="T296" s="35">
        <v>1118822110</v>
      </c>
      <c r="U296" s="9" t="s">
        <v>296</v>
      </c>
      <c r="V296" s="9" t="s">
        <v>48</v>
      </c>
      <c r="W296" s="32" t="s">
        <v>1137</v>
      </c>
      <c r="X296" s="29">
        <v>0</v>
      </c>
      <c r="Y296" s="9" t="s">
        <v>865</v>
      </c>
      <c r="Z296" s="9" t="s">
        <v>1538</v>
      </c>
      <c r="AA296" s="63">
        <f t="shared" si="8"/>
        <v>6.0514372163388811E-4</v>
      </c>
      <c r="AB296" s="9" t="s">
        <v>1538</v>
      </c>
      <c r="AC296" s="63">
        <f t="shared" si="9"/>
        <v>5.2950075642965201E-4</v>
      </c>
      <c r="AD296" s="9" t="s">
        <v>1538</v>
      </c>
    </row>
    <row r="297" spans="2:30" s="11" customFormat="1" ht="227.25" customHeight="1" x14ac:dyDescent="0.35">
      <c r="B297" s="8">
        <v>288</v>
      </c>
      <c r="C297" s="8" t="s">
        <v>37</v>
      </c>
      <c r="D297" s="9" t="s">
        <v>38</v>
      </c>
      <c r="E297" s="9">
        <v>800193989</v>
      </c>
      <c r="F297" s="35">
        <v>10468263</v>
      </c>
      <c r="G297" s="35">
        <v>61924752</v>
      </c>
      <c r="H297" s="35">
        <v>25065</v>
      </c>
      <c r="I297" s="9" t="s">
        <v>39</v>
      </c>
      <c r="J297" s="9" t="s">
        <v>40</v>
      </c>
      <c r="K297" s="9" t="s">
        <v>180</v>
      </c>
      <c r="L297" s="33">
        <v>45300</v>
      </c>
      <c r="M297" s="9" t="s">
        <v>687</v>
      </c>
      <c r="N297" s="35">
        <v>600935</v>
      </c>
      <c r="O297" s="37" t="s">
        <v>221</v>
      </c>
      <c r="P297" s="36">
        <v>42512</v>
      </c>
      <c r="Q297" s="36">
        <v>42512</v>
      </c>
      <c r="R297" s="36">
        <v>42513</v>
      </c>
      <c r="S297" s="35" t="s">
        <v>43</v>
      </c>
      <c r="T297" s="35">
        <v>1118822110</v>
      </c>
      <c r="U297" s="9" t="s">
        <v>296</v>
      </c>
      <c r="V297" s="9" t="s">
        <v>48</v>
      </c>
      <c r="W297" s="32" t="s">
        <v>1138</v>
      </c>
      <c r="X297" s="29">
        <v>0</v>
      </c>
      <c r="Y297" s="9" t="s">
        <v>865</v>
      </c>
      <c r="Z297" s="9" t="s">
        <v>1538</v>
      </c>
      <c r="AA297" s="63">
        <f t="shared" si="8"/>
        <v>6.0514372163388811E-4</v>
      </c>
      <c r="AB297" s="9" t="s">
        <v>1538</v>
      </c>
      <c r="AC297" s="63">
        <f t="shared" si="9"/>
        <v>5.2950075642965201E-4</v>
      </c>
      <c r="AD297" s="9" t="s">
        <v>1538</v>
      </c>
    </row>
    <row r="298" spans="2:30" s="11" customFormat="1" ht="227.25" customHeight="1" x14ac:dyDescent="0.35">
      <c r="B298" s="8">
        <v>289</v>
      </c>
      <c r="C298" s="8" t="s">
        <v>37</v>
      </c>
      <c r="D298" s="9" t="s">
        <v>38</v>
      </c>
      <c r="E298" s="9">
        <v>800193989</v>
      </c>
      <c r="F298" s="35">
        <v>10468263</v>
      </c>
      <c r="G298" s="35">
        <v>61924750</v>
      </c>
      <c r="H298" s="35">
        <v>25065</v>
      </c>
      <c r="I298" s="9" t="s">
        <v>39</v>
      </c>
      <c r="J298" s="9" t="s">
        <v>40</v>
      </c>
      <c r="K298" s="9" t="s">
        <v>59</v>
      </c>
      <c r="L298" s="33">
        <v>1800</v>
      </c>
      <c r="M298" s="9" t="s">
        <v>687</v>
      </c>
      <c r="N298" s="35">
        <v>600935</v>
      </c>
      <c r="O298" s="37" t="s">
        <v>259</v>
      </c>
      <c r="P298" s="36">
        <v>42512</v>
      </c>
      <c r="Q298" s="36">
        <v>42512</v>
      </c>
      <c r="R298" s="36">
        <v>42513</v>
      </c>
      <c r="S298" s="35" t="s">
        <v>43</v>
      </c>
      <c r="T298" s="35">
        <v>1118822110</v>
      </c>
      <c r="U298" s="9" t="s">
        <v>296</v>
      </c>
      <c r="V298" s="9" t="s">
        <v>48</v>
      </c>
      <c r="W298" s="32" t="s">
        <v>1139</v>
      </c>
      <c r="X298" s="29">
        <v>0</v>
      </c>
      <c r="Y298" s="9" t="s">
        <v>865</v>
      </c>
      <c r="Z298" s="9" t="s">
        <v>1602</v>
      </c>
      <c r="AA298" s="63">
        <f t="shared" si="8"/>
        <v>6.0514372163388811E-4</v>
      </c>
      <c r="AB298" s="9" t="s">
        <v>1538</v>
      </c>
      <c r="AC298" s="63">
        <f t="shared" si="9"/>
        <v>5.2950075642965201E-4</v>
      </c>
      <c r="AD298" s="9" t="s">
        <v>1538</v>
      </c>
    </row>
    <row r="299" spans="2:30" s="11" customFormat="1" ht="227.25" customHeight="1" x14ac:dyDescent="0.35">
      <c r="B299" s="8">
        <v>290</v>
      </c>
      <c r="C299" s="8" t="s">
        <v>37</v>
      </c>
      <c r="D299" s="9" t="s">
        <v>38</v>
      </c>
      <c r="E299" s="9">
        <v>800193989</v>
      </c>
      <c r="F299" s="35">
        <v>10468263</v>
      </c>
      <c r="G299" s="35">
        <v>61924749</v>
      </c>
      <c r="H299" s="35">
        <v>25065</v>
      </c>
      <c r="I299" s="9" t="s">
        <v>39</v>
      </c>
      <c r="J299" s="9" t="s">
        <v>40</v>
      </c>
      <c r="K299" s="9" t="s">
        <v>70</v>
      </c>
      <c r="L299" s="33">
        <v>500</v>
      </c>
      <c r="M299" s="9" t="s">
        <v>687</v>
      </c>
      <c r="N299" s="35">
        <v>600935</v>
      </c>
      <c r="O299" s="37" t="s">
        <v>143</v>
      </c>
      <c r="P299" s="36">
        <v>42512</v>
      </c>
      <c r="Q299" s="36">
        <v>42512</v>
      </c>
      <c r="R299" s="36">
        <v>42513</v>
      </c>
      <c r="S299" s="35" t="s">
        <v>43</v>
      </c>
      <c r="T299" s="35">
        <v>1118822110</v>
      </c>
      <c r="U299" s="9" t="s">
        <v>296</v>
      </c>
      <c r="V299" s="9" t="s">
        <v>45</v>
      </c>
      <c r="W299" s="32" t="s">
        <v>1140</v>
      </c>
      <c r="X299" s="29">
        <v>20</v>
      </c>
      <c r="Y299" s="9" t="s">
        <v>865</v>
      </c>
      <c r="Z299" s="9" t="s">
        <v>1538</v>
      </c>
      <c r="AA299" s="63">
        <f t="shared" si="8"/>
        <v>6.0514372163388811E-4</v>
      </c>
      <c r="AB299" s="9" t="s">
        <v>1538</v>
      </c>
      <c r="AC299" s="63">
        <f t="shared" si="9"/>
        <v>5.2950075642965201E-4</v>
      </c>
      <c r="AD299" s="9" t="s">
        <v>1538</v>
      </c>
    </row>
    <row r="300" spans="2:30" s="11" customFormat="1" ht="227.25" customHeight="1" x14ac:dyDescent="0.35">
      <c r="B300" s="8">
        <v>291</v>
      </c>
      <c r="C300" s="8" t="s">
        <v>37</v>
      </c>
      <c r="D300" s="9" t="s">
        <v>38</v>
      </c>
      <c r="E300" s="9">
        <v>800193989</v>
      </c>
      <c r="F300" s="35">
        <v>10468294</v>
      </c>
      <c r="G300" s="35">
        <v>61924839</v>
      </c>
      <c r="H300" s="35">
        <v>25065</v>
      </c>
      <c r="I300" s="9" t="s">
        <v>39</v>
      </c>
      <c r="J300" s="9" t="s">
        <v>40</v>
      </c>
      <c r="K300" s="9" t="s">
        <v>297</v>
      </c>
      <c r="L300" s="33">
        <v>167800</v>
      </c>
      <c r="M300" s="9" t="s">
        <v>687</v>
      </c>
      <c r="N300" s="35">
        <v>605850</v>
      </c>
      <c r="O300" s="37" t="s">
        <v>298</v>
      </c>
      <c r="P300" s="36">
        <v>42512</v>
      </c>
      <c r="Q300" s="36">
        <v>42531</v>
      </c>
      <c r="R300" s="36">
        <v>42531</v>
      </c>
      <c r="S300" s="35" t="s">
        <v>43</v>
      </c>
      <c r="T300" s="35">
        <v>26026034</v>
      </c>
      <c r="U300" s="9" t="s">
        <v>299</v>
      </c>
      <c r="V300" s="9" t="s">
        <v>48</v>
      </c>
      <c r="W300" s="32" t="s">
        <v>1141</v>
      </c>
      <c r="X300" s="29">
        <v>0</v>
      </c>
      <c r="Y300" s="9" t="s">
        <v>865</v>
      </c>
      <c r="Z300" s="9" t="s">
        <v>1538</v>
      </c>
      <c r="AA300" s="63">
        <f t="shared" si="8"/>
        <v>6.0514372163388811E-4</v>
      </c>
      <c r="AB300" s="9" t="s">
        <v>1538</v>
      </c>
      <c r="AC300" s="63">
        <f t="shared" si="9"/>
        <v>5.2950075642965201E-4</v>
      </c>
      <c r="AD300" s="9" t="s">
        <v>1538</v>
      </c>
    </row>
    <row r="301" spans="2:30" s="11" customFormat="1" ht="227.25" customHeight="1" x14ac:dyDescent="0.35">
      <c r="B301" s="8">
        <v>292</v>
      </c>
      <c r="C301" s="8" t="s">
        <v>37</v>
      </c>
      <c r="D301" s="9" t="s">
        <v>38</v>
      </c>
      <c r="E301" s="9">
        <v>800193989</v>
      </c>
      <c r="F301" s="35">
        <v>10468294</v>
      </c>
      <c r="G301" s="35">
        <v>61924832</v>
      </c>
      <c r="H301" s="35">
        <v>25065</v>
      </c>
      <c r="I301" s="9" t="s">
        <v>39</v>
      </c>
      <c r="J301" s="9" t="s">
        <v>40</v>
      </c>
      <c r="K301" s="9" t="s">
        <v>86</v>
      </c>
      <c r="L301" s="33">
        <v>2500</v>
      </c>
      <c r="M301" s="9" t="s">
        <v>687</v>
      </c>
      <c r="N301" s="35">
        <v>605850</v>
      </c>
      <c r="O301" s="37" t="s">
        <v>87</v>
      </c>
      <c r="P301" s="36">
        <v>42512</v>
      </c>
      <c r="Q301" s="36">
        <v>42531</v>
      </c>
      <c r="R301" s="36">
        <v>42531</v>
      </c>
      <c r="S301" s="35" t="s">
        <v>43</v>
      </c>
      <c r="T301" s="35">
        <v>26026034</v>
      </c>
      <c r="U301" s="9" t="s">
        <v>299</v>
      </c>
      <c r="V301" s="9" t="s">
        <v>48</v>
      </c>
      <c r="W301" s="32" t="s">
        <v>1142</v>
      </c>
      <c r="X301" s="29">
        <v>0</v>
      </c>
      <c r="Y301" s="9" t="s">
        <v>865</v>
      </c>
      <c r="Z301" s="9" t="s">
        <v>1595</v>
      </c>
      <c r="AA301" s="63">
        <f t="shared" si="8"/>
        <v>6.0514372163388811E-4</v>
      </c>
      <c r="AB301" s="9" t="s">
        <v>1538</v>
      </c>
      <c r="AC301" s="63">
        <f t="shared" si="9"/>
        <v>5.2950075642965201E-4</v>
      </c>
      <c r="AD301" s="9" t="s">
        <v>1538</v>
      </c>
    </row>
    <row r="302" spans="2:30" s="11" customFormat="1" ht="227.25" customHeight="1" x14ac:dyDescent="0.35">
      <c r="B302" s="8">
        <v>293</v>
      </c>
      <c r="C302" s="8" t="s">
        <v>37</v>
      </c>
      <c r="D302" s="9" t="s">
        <v>38</v>
      </c>
      <c r="E302" s="9">
        <v>800193989</v>
      </c>
      <c r="F302" s="35">
        <v>10468294</v>
      </c>
      <c r="G302" s="35">
        <v>61924825</v>
      </c>
      <c r="H302" s="35">
        <v>25065</v>
      </c>
      <c r="I302" s="9" t="s">
        <v>39</v>
      </c>
      <c r="J302" s="9" t="s">
        <v>40</v>
      </c>
      <c r="K302" s="9" t="s">
        <v>255</v>
      </c>
      <c r="L302" s="33">
        <v>700</v>
      </c>
      <c r="M302" s="9" t="s">
        <v>687</v>
      </c>
      <c r="N302" s="35">
        <v>605850</v>
      </c>
      <c r="O302" s="37" t="s">
        <v>103</v>
      </c>
      <c r="P302" s="36">
        <v>42512</v>
      </c>
      <c r="Q302" s="36">
        <v>42531</v>
      </c>
      <c r="R302" s="36">
        <v>42531</v>
      </c>
      <c r="S302" s="35" t="s">
        <v>43</v>
      </c>
      <c r="T302" s="35">
        <v>26026034</v>
      </c>
      <c r="U302" s="9" t="s">
        <v>299</v>
      </c>
      <c r="V302" s="9" t="s">
        <v>45</v>
      </c>
      <c r="W302" s="32" t="s">
        <v>1143</v>
      </c>
      <c r="X302" s="29">
        <v>45</v>
      </c>
      <c r="Y302" s="9" t="s">
        <v>865</v>
      </c>
      <c r="Z302" s="9" t="s">
        <v>1538</v>
      </c>
      <c r="AA302" s="63">
        <f t="shared" si="8"/>
        <v>6.0514372163388811E-4</v>
      </c>
      <c r="AB302" s="9" t="s">
        <v>1538</v>
      </c>
      <c r="AC302" s="63">
        <f t="shared" si="9"/>
        <v>5.2950075642965201E-4</v>
      </c>
      <c r="AD302" s="9" t="s">
        <v>1538</v>
      </c>
    </row>
    <row r="303" spans="2:30" s="11" customFormat="1" ht="227.25" customHeight="1" x14ac:dyDescent="0.35">
      <c r="B303" s="8">
        <v>294</v>
      </c>
      <c r="C303" s="8" t="s">
        <v>37</v>
      </c>
      <c r="D303" s="9" t="s">
        <v>38</v>
      </c>
      <c r="E303" s="9">
        <v>800193989</v>
      </c>
      <c r="F303" s="35">
        <v>10468294</v>
      </c>
      <c r="G303" s="35">
        <v>61924823</v>
      </c>
      <c r="H303" s="35">
        <v>25065</v>
      </c>
      <c r="I303" s="9" t="s">
        <v>39</v>
      </c>
      <c r="J303" s="9" t="s">
        <v>40</v>
      </c>
      <c r="K303" s="9" t="s">
        <v>41</v>
      </c>
      <c r="L303" s="33">
        <v>1000</v>
      </c>
      <c r="M303" s="9" t="s">
        <v>687</v>
      </c>
      <c r="N303" s="35">
        <v>605850</v>
      </c>
      <c r="O303" s="37" t="s">
        <v>143</v>
      </c>
      <c r="P303" s="36">
        <v>42512</v>
      </c>
      <c r="Q303" s="36">
        <v>42531</v>
      </c>
      <c r="R303" s="36">
        <v>42531</v>
      </c>
      <c r="S303" s="35" t="s">
        <v>43</v>
      </c>
      <c r="T303" s="35">
        <v>26026034</v>
      </c>
      <c r="U303" s="9" t="s">
        <v>299</v>
      </c>
      <c r="V303" s="9" t="s">
        <v>45</v>
      </c>
      <c r="W303" s="32" t="s">
        <v>1144</v>
      </c>
      <c r="X303" s="29">
        <v>40</v>
      </c>
      <c r="Y303" s="9" t="s">
        <v>865</v>
      </c>
      <c r="Z303" s="9" t="s">
        <v>1538</v>
      </c>
      <c r="AA303" s="63">
        <f t="shared" si="8"/>
        <v>6.0514372163388811E-4</v>
      </c>
      <c r="AB303" s="9" t="s">
        <v>1538</v>
      </c>
      <c r="AC303" s="63">
        <f t="shared" si="9"/>
        <v>5.2950075642965201E-4</v>
      </c>
      <c r="AD303" s="9" t="s">
        <v>1538</v>
      </c>
    </row>
    <row r="304" spans="2:30" s="11" customFormat="1" ht="227.25" customHeight="1" x14ac:dyDescent="0.35">
      <c r="B304" s="8">
        <v>295</v>
      </c>
      <c r="C304" s="8" t="s">
        <v>37</v>
      </c>
      <c r="D304" s="9" t="s">
        <v>38</v>
      </c>
      <c r="E304" s="9">
        <v>800193989</v>
      </c>
      <c r="F304" s="35">
        <v>10468294</v>
      </c>
      <c r="G304" s="35">
        <v>61924841</v>
      </c>
      <c r="H304" s="35">
        <v>25065</v>
      </c>
      <c r="I304" s="9" t="s">
        <v>39</v>
      </c>
      <c r="J304" s="9" t="s">
        <v>40</v>
      </c>
      <c r="K304" s="9" t="s">
        <v>300</v>
      </c>
      <c r="L304" s="33">
        <v>80200</v>
      </c>
      <c r="M304" s="9" t="s">
        <v>687</v>
      </c>
      <c r="N304" s="35">
        <v>605850</v>
      </c>
      <c r="O304" s="37" t="s">
        <v>301</v>
      </c>
      <c r="P304" s="36">
        <v>42512</v>
      </c>
      <c r="Q304" s="36">
        <v>42531</v>
      </c>
      <c r="R304" s="36">
        <v>42531</v>
      </c>
      <c r="S304" s="35" t="s">
        <v>43</v>
      </c>
      <c r="T304" s="35">
        <v>26026034</v>
      </c>
      <c r="U304" s="9" t="s">
        <v>299</v>
      </c>
      <c r="V304" s="9" t="s">
        <v>48</v>
      </c>
      <c r="W304" s="32" t="s">
        <v>1145</v>
      </c>
      <c r="X304" s="29">
        <v>0</v>
      </c>
      <c r="Y304" s="9" t="s">
        <v>865</v>
      </c>
      <c r="Z304" s="9" t="s">
        <v>1538</v>
      </c>
      <c r="AA304" s="63">
        <f t="shared" si="8"/>
        <v>6.0514372163388811E-4</v>
      </c>
      <c r="AB304" s="9" t="s">
        <v>1538</v>
      </c>
      <c r="AC304" s="63">
        <f t="shared" si="9"/>
        <v>5.2950075642965201E-4</v>
      </c>
      <c r="AD304" s="9" t="s">
        <v>1538</v>
      </c>
    </row>
    <row r="305" spans="2:30" s="11" customFormat="1" ht="227.25" customHeight="1" x14ac:dyDescent="0.35">
      <c r="B305" s="8">
        <v>296</v>
      </c>
      <c r="C305" s="8" t="s">
        <v>37</v>
      </c>
      <c r="D305" s="9" t="s">
        <v>38</v>
      </c>
      <c r="E305" s="9">
        <v>800193989</v>
      </c>
      <c r="F305" s="35">
        <v>10468294</v>
      </c>
      <c r="G305" s="35">
        <v>61924838</v>
      </c>
      <c r="H305" s="35">
        <v>25065</v>
      </c>
      <c r="I305" s="9" t="s">
        <v>39</v>
      </c>
      <c r="J305" s="9" t="s">
        <v>40</v>
      </c>
      <c r="K305" s="9" t="s">
        <v>302</v>
      </c>
      <c r="L305" s="33">
        <v>60900</v>
      </c>
      <c r="M305" s="9" t="s">
        <v>687</v>
      </c>
      <c r="N305" s="35">
        <v>605850</v>
      </c>
      <c r="O305" s="37" t="s">
        <v>303</v>
      </c>
      <c r="P305" s="36">
        <v>42512</v>
      </c>
      <c r="Q305" s="36">
        <v>42531</v>
      </c>
      <c r="R305" s="36">
        <v>42531</v>
      </c>
      <c r="S305" s="35" t="s">
        <v>43</v>
      </c>
      <c r="T305" s="35">
        <v>26026034</v>
      </c>
      <c r="U305" s="9" t="s">
        <v>299</v>
      </c>
      <c r="V305" s="9" t="s">
        <v>48</v>
      </c>
      <c r="W305" s="32" t="s">
        <v>1146</v>
      </c>
      <c r="X305" s="29">
        <v>0</v>
      </c>
      <c r="Y305" s="9" t="s">
        <v>865</v>
      </c>
      <c r="Z305" s="9" t="s">
        <v>1538</v>
      </c>
      <c r="AA305" s="63">
        <f t="shared" si="8"/>
        <v>6.0514372163388811E-4</v>
      </c>
      <c r="AB305" s="9" t="s">
        <v>1538</v>
      </c>
      <c r="AC305" s="63">
        <f t="shared" si="9"/>
        <v>5.2950075642965201E-4</v>
      </c>
      <c r="AD305" s="9" t="s">
        <v>1538</v>
      </c>
    </row>
    <row r="306" spans="2:30" s="11" customFormat="1" ht="227.25" customHeight="1" x14ac:dyDescent="0.35">
      <c r="B306" s="8">
        <v>297</v>
      </c>
      <c r="C306" s="8" t="s">
        <v>37</v>
      </c>
      <c r="D306" s="9" t="s">
        <v>38</v>
      </c>
      <c r="E306" s="9">
        <v>800193989</v>
      </c>
      <c r="F306" s="35">
        <v>10468294</v>
      </c>
      <c r="G306" s="35">
        <v>61924824</v>
      </c>
      <c r="H306" s="35">
        <v>25065</v>
      </c>
      <c r="I306" s="9" t="s">
        <v>39</v>
      </c>
      <c r="J306" s="9" t="s">
        <v>40</v>
      </c>
      <c r="K306" s="9" t="s">
        <v>304</v>
      </c>
      <c r="L306" s="33">
        <v>3600</v>
      </c>
      <c r="M306" s="9" t="s">
        <v>687</v>
      </c>
      <c r="N306" s="35">
        <v>605850</v>
      </c>
      <c r="O306" s="37" t="s">
        <v>305</v>
      </c>
      <c r="P306" s="36">
        <v>42512</v>
      </c>
      <c r="Q306" s="36">
        <v>42531</v>
      </c>
      <c r="R306" s="36">
        <v>42531</v>
      </c>
      <c r="S306" s="35" t="s">
        <v>43</v>
      </c>
      <c r="T306" s="35">
        <v>26026034</v>
      </c>
      <c r="U306" s="9" t="s">
        <v>299</v>
      </c>
      <c r="V306" s="9" t="s">
        <v>45</v>
      </c>
      <c r="W306" s="32" t="s">
        <v>1147</v>
      </c>
      <c r="X306" s="29">
        <v>19</v>
      </c>
      <c r="Y306" s="9" t="s">
        <v>865</v>
      </c>
      <c r="Z306" s="9" t="s">
        <v>1538</v>
      </c>
      <c r="AA306" s="63">
        <f t="shared" si="8"/>
        <v>6.0514372163388811E-4</v>
      </c>
      <c r="AB306" s="9" t="s">
        <v>1538</v>
      </c>
      <c r="AC306" s="63">
        <f t="shared" si="9"/>
        <v>5.2950075642965201E-4</v>
      </c>
      <c r="AD306" s="9" t="s">
        <v>1538</v>
      </c>
    </row>
    <row r="307" spans="2:30" s="11" customFormat="1" ht="227.25" customHeight="1" x14ac:dyDescent="0.35">
      <c r="B307" s="8">
        <v>298</v>
      </c>
      <c r="C307" s="8" t="s">
        <v>37</v>
      </c>
      <c r="D307" s="9" t="s">
        <v>38</v>
      </c>
      <c r="E307" s="9">
        <v>800193989</v>
      </c>
      <c r="F307" s="35">
        <v>10468294</v>
      </c>
      <c r="G307" s="35">
        <v>61924835</v>
      </c>
      <c r="H307" s="35">
        <v>25065</v>
      </c>
      <c r="I307" s="9" t="s">
        <v>39</v>
      </c>
      <c r="J307" s="9" t="s">
        <v>40</v>
      </c>
      <c r="K307" s="9" t="s">
        <v>181</v>
      </c>
      <c r="L307" s="33">
        <v>50300</v>
      </c>
      <c r="M307" s="9" t="s">
        <v>687</v>
      </c>
      <c r="N307" s="35">
        <v>605850</v>
      </c>
      <c r="O307" s="37" t="s">
        <v>72</v>
      </c>
      <c r="P307" s="36">
        <v>42512</v>
      </c>
      <c r="Q307" s="36">
        <v>42531</v>
      </c>
      <c r="R307" s="36">
        <v>42531</v>
      </c>
      <c r="S307" s="35" t="s">
        <v>43</v>
      </c>
      <c r="T307" s="35">
        <v>26026034</v>
      </c>
      <c r="U307" s="9" t="s">
        <v>299</v>
      </c>
      <c r="V307" s="9" t="s">
        <v>48</v>
      </c>
      <c r="W307" s="32" t="s">
        <v>1148</v>
      </c>
      <c r="X307" s="29">
        <v>0</v>
      </c>
      <c r="Y307" s="9" t="s">
        <v>865</v>
      </c>
      <c r="Z307" s="9" t="s">
        <v>1538</v>
      </c>
      <c r="AA307" s="63">
        <f t="shared" si="8"/>
        <v>6.0514372163388811E-4</v>
      </c>
      <c r="AB307" s="9" t="s">
        <v>1538</v>
      </c>
      <c r="AC307" s="63">
        <f t="shared" si="9"/>
        <v>5.2950075642965201E-4</v>
      </c>
      <c r="AD307" s="9" t="s">
        <v>1538</v>
      </c>
    </row>
    <row r="308" spans="2:30" s="11" customFormat="1" ht="227.25" customHeight="1" x14ac:dyDescent="0.35">
      <c r="B308" s="8">
        <v>299</v>
      </c>
      <c r="C308" s="8" t="s">
        <v>37</v>
      </c>
      <c r="D308" s="9" t="s">
        <v>38</v>
      </c>
      <c r="E308" s="9">
        <v>800193989</v>
      </c>
      <c r="F308" s="35">
        <v>10468294</v>
      </c>
      <c r="G308" s="35">
        <v>61924827</v>
      </c>
      <c r="H308" s="35">
        <v>25065</v>
      </c>
      <c r="I308" s="9" t="s">
        <v>39</v>
      </c>
      <c r="J308" s="9" t="s">
        <v>40</v>
      </c>
      <c r="K308" s="9" t="s">
        <v>49</v>
      </c>
      <c r="L308" s="33">
        <v>3200</v>
      </c>
      <c r="M308" s="9" t="s">
        <v>687</v>
      </c>
      <c r="N308" s="35">
        <v>605850</v>
      </c>
      <c r="O308" s="37" t="s">
        <v>174</v>
      </c>
      <c r="P308" s="36">
        <v>42512</v>
      </c>
      <c r="Q308" s="36">
        <v>42531</v>
      </c>
      <c r="R308" s="36">
        <v>42531</v>
      </c>
      <c r="S308" s="35" t="s">
        <v>43</v>
      </c>
      <c r="T308" s="35">
        <v>26026034</v>
      </c>
      <c r="U308" s="9" t="s">
        <v>299</v>
      </c>
      <c r="V308" s="9" t="s">
        <v>48</v>
      </c>
      <c r="W308" s="32" t="s">
        <v>1149</v>
      </c>
      <c r="X308" s="29">
        <v>0</v>
      </c>
      <c r="Y308" s="9" t="s">
        <v>865</v>
      </c>
      <c r="Z308" s="9" t="s">
        <v>1538</v>
      </c>
      <c r="AA308" s="63">
        <f t="shared" si="8"/>
        <v>6.0514372163388811E-4</v>
      </c>
      <c r="AB308" s="9" t="s">
        <v>1538</v>
      </c>
      <c r="AC308" s="63">
        <f t="shared" si="9"/>
        <v>5.2950075642965201E-4</v>
      </c>
      <c r="AD308" s="9" t="s">
        <v>1538</v>
      </c>
    </row>
    <row r="309" spans="2:30" s="11" customFormat="1" ht="227.25" customHeight="1" x14ac:dyDescent="0.35">
      <c r="B309" s="8">
        <v>300</v>
      </c>
      <c r="C309" s="8" t="s">
        <v>37</v>
      </c>
      <c r="D309" s="9" t="s">
        <v>38</v>
      </c>
      <c r="E309" s="9">
        <v>800193989</v>
      </c>
      <c r="F309" s="35">
        <v>10468294</v>
      </c>
      <c r="G309" s="35">
        <v>61924826</v>
      </c>
      <c r="H309" s="35">
        <v>25065</v>
      </c>
      <c r="I309" s="9" t="s">
        <v>39</v>
      </c>
      <c r="J309" s="9" t="s">
        <v>40</v>
      </c>
      <c r="K309" s="9" t="s">
        <v>57</v>
      </c>
      <c r="L309" s="33">
        <v>3900</v>
      </c>
      <c r="M309" s="9" t="s">
        <v>687</v>
      </c>
      <c r="N309" s="35">
        <v>605850</v>
      </c>
      <c r="O309" s="37" t="s">
        <v>269</v>
      </c>
      <c r="P309" s="36">
        <v>42512</v>
      </c>
      <c r="Q309" s="36">
        <v>42531</v>
      </c>
      <c r="R309" s="36">
        <v>42531</v>
      </c>
      <c r="S309" s="35" t="s">
        <v>43</v>
      </c>
      <c r="T309" s="35">
        <v>26026034</v>
      </c>
      <c r="U309" s="9" t="s">
        <v>299</v>
      </c>
      <c r="V309" s="9" t="s">
        <v>48</v>
      </c>
      <c r="W309" s="32" t="s">
        <v>1150</v>
      </c>
      <c r="X309" s="29">
        <v>0</v>
      </c>
      <c r="Y309" s="9" t="s">
        <v>865</v>
      </c>
      <c r="Z309" s="9" t="s">
        <v>1538</v>
      </c>
      <c r="AA309" s="63">
        <f t="shared" si="8"/>
        <v>6.0514372163388811E-4</v>
      </c>
      <c r="AB309" s="9" t="s">
        <v>1538</v>
      </c>
      <c r="AC309" s="63">
        <f t="shared" si="9"/>
        <v>5.2950075642965201E-4</v>
      </c>
      <c r="AD309" s="9" t="s">
        <v>1538</v>
      </c>
    </row>
    <row r="310" spans="2:30" s="11" customFormat="1" ht="227.25" customHeight="1" x14ac:dyDescent="0.35">
      <c r="B310" s="8">
        <v>301</v>
      </c>
      <c r="C310" s="8" t="s">
        <v>37</v>
      </c>
      <c r="D310" s="9" t="s">
        <v>38</v>
      </c>
      <c r="E310" s="9">
        <v>800193989</v>
      </c>
      <c r="F310" s="35">
        <v>10468294</v>
      </c>
      <c r="G310" s="35">
        <v>61924828</v>
      </c>
      <c r="H310" s="35">
        <v>25065</v>
      </c>
      <c r="I310" s="9" t="s">
        <v>39</v>
      </c>
      <c r="J310" s="9" t="s">
        <v>40</v>
      </c>
      <c r="K310" s="9" t="s">
        <v>214</v>
      </c>
      <c r="L310" s="33">
        <v>19100</v>
      </c>
      <c r="M310" s="9" t="s">
        <v>687</v>
      </c>
      <c r="N310" s="35">
        <v>605850</v>
      </c>
      <c r="O310" s="37" t="s">
        <v>292</v>
      </c>
      <c r="P310" s="36">
        <v>42512</v>
      </c>
      <c r="Q310" s="36">
        <v>42531</v>
      </c>
      <c r="R310" s="36">
        <v>42531</v>
      </c>
      <c r="S310" s="35" t="s">
        <v>43</v>
      </c>
      <c r="T310" s="35">
        <v>26026034</v>
      </c>
      <c r="U310" s="9" t="s">
        <v>299</v>
      </c>
      <c r="V310" s="9" t="s">
        <v>48</v>
      </c>
      <c r="W310" s="32" t="s">
        <v>1151</v>
      </c>
      <c r="X310" s="29">
        <v>0</v>
      </c>
      <c r="Y310" s="9" t="s">
        <v>865</v>
      </c>
      <c r="Z310" s="9" t="s">
        <v>1538</v>
      </c>
      <c r="AA310" s="63">
        <f t="shared" si="8"/>
        <v>6.0514372163388811E-4</v>
      </c>
      <c r="AB310" s="9" t="s">
        <v>1538</v>
      </c>
      <c r="AC310" s="63">
        <f t="shared" si="9"/>
        <v>5.2950075642965201E-4</v>
      </c>
      <c r="AD310" s="9" t="s">
        <v>1538</v>
      </c>
    </row>
    <row r="311" spans="2:30" s="11" customFormat="1" ht="227.25" customHeight="1" x14ac:dyDescent="0.35">
      <c r="B311" s="8">
        <v>302</v>
      </c>
      <c r="C311" s="8" t="s">
        <v>37</v>
      </c>
      <c r="D311" s="9" t="s">
        <v>38</v>
      </c>
      <c r="E311" s="9">
        <v>800193989</v>
      </c>
      <c r="F311" s="35">
        <v>10468294</v>
      </c>
      <c r="G311" s="35">
        <v>61924829</v>
      </c>
      <c r="H311" s="35">
        <v>25065</v>
      </c>
      <c r="I311" s="9" t="s">
        <v>39</v>
      </c>
      <c r="J311" s="9" t="s">
        <v>40</v>
      </c>
      <c r="K311" s="9" t="s">
        <v>306</v>
      </c>
      <c r="L311" s="33">
        <v>11500</v>
      </c>
      <c r="M311" s="9" t="s">
        <v>687</v>
      </c>
      <c r="N311" s="35">
        <v>605850</v>
      </c>
      <c r="O311" s="37" t="s">
        <v>307</v>
      </c>
      <c r="P311" s="36">
        <v>42512</v>
      </c>
      <c r="Q311" s="36">
        <v>42531</v>
      </c>
      <c r="R311" s="36">
        <v>42531</v>
      </c>
      <c r="S311" s="35" t="s">
        <v>43</v>
      </c>
      <c r="T311" s="35">
        <v>26026034</v>
      </c>
      <c r="U311" s="9" t="s">
        <v>299</v>
      </c>
      <c r="V311" s="9" t="s">
        <v>48</v>
      </c>
      <c r="W311" s="32" t="s">
        <v>1152</v>
      </c>
      <c r="X311" s="29">
        <v>0</v>
      </c>
      <c r="Y311" s="9" t="s">
        <v>865</v>
      </c>
      <c r="Z311" s="9" t="s">
        <v>1538</v>
      </c>
      <c r="AA311" s="63">
        <f t="shared" si="8"/>
        <v>6.0514372163388811E-4</v>
      </c>
      <c r="AB311" s="9" t="s">
        <v>1538</v>
      </c>
      <c r="AC311" s="63">
        <f t="shared" si="9"/>
        <v>5.2950075642965201E-4</v>
      </c>
      <c r="AD311" s="9" t="s">
        <v>1538</v>
      </c>
    </row>
    <row r="312" spans="2:30" s="11" customFormat="1" ht="227.25" customHeight="1" x14ac:dyDescent="0.35">
      <c r="B312" s="8">
        <v>303</v>
      </c>
      <c r="C312" s="8" t="s">
        <v>37</v>
      </c>
      <c r="D312" s="9" t="s">
        <v>38</v>
      </c>
      <c r="E312" s="9">
        <v>800193989</v>
      </c>
      <c r="F312" s="35">
        <v>10468294</v>
      </c>
      <c r="G312" s="35">
        <v>61924822</v>
      </c>
      <c r="H312" s="35">
        <v>25065</v>
      </c>
      <c r="I312" s="9" t="s">
        <v>39</v>
      </c>
      <c r="J312" s="9" t="s">
        <v>40</v>
      </c>
      <c r="K312" s="9" t="s">
        <v>61</v>
      </c>
      <c r="L312" s="33">
        <v>3500</v>
      </c>
      <c r="M312" s="9" t="s">
        <v>687</v>
      </c>
      <c r="N312" s="35">
        <v>605850</v>
      </c>
      <c r="O312" s="37" t="s">
        <v>62</v>
      </c>
      <c r="P312" s="36">
        <v>42512</v>
      </c>
      <c r="Q312" s="36">
        <v>42531</v>
      </c>
      <c r="R312" s="36">
        <v>42531</v>
      </c>
      <c r="S312" s="35" t="s">
        <v>43</v>
      </c>
      <c r="T312" s="35">
        <v>26026034</v>
      </c>
      <c r="U312" s="9" t="s">
        <v>299</v>
      </c>
      <c r="V312" s="9" t="s">
        <v>48</v>
      </c>
      <c r="W312" s="32" t="s">
        <v>1153</v>
      </c>
      <c r="X312" s="29">
        <v>0</v>
      </c>
      <c r="Y312" s="9" t="s">
        <v>865</v>
      </c>
      <c r="Z312" s="9" t="s">
        <v>1538</v>
      </c>
      <c r="AA312" s="63">
        <f t="shared" si="8"/>
        <v>6.0514372163388811E-4</v>
      </c>
      <c r="AB312" s="9" t="s">
        <v>1538</v>
      </c>
      <c r="AC312" s="63">
        <f t="shared" si="9"/>
        <v>5.2950075642965201E-4</v>
      </c>
      <c r="AD312" s="9" t="s">
        <v>1538</v>
      </c>
    </row>
    <row r="313" spans="2:30" s="11" customFormat="1" ht="227.25" customHeight="1" x14ac:dyDescent="0.35">
      <c r="B313" s="8">
        <v>304</v>
      </c>
      <c r="C313" s="8" t="s">
        <v>37</v>
      </c>
      <c r="D313" s="9" t="s">
        <v>38</v>
      </c>
      <c r="E313" s="9">
        <v>800193989</v>
      </c>
      <c r="F313" s="35">
        <v>10468294</v>
      </c>
      <c r="G313" s="35">
        <v>61924836</v>
      </c>
      <c r="H313" s="35">
        <v>25065</v>
      </c>
      <c r="I313" s="9" t="s">
        <v>39</v>
      </c>
      <c r="J313" s="9" t="s">
        <v>40</v>
      </c>
      <c r="K313" s="9" t="s">
        <v>308</v>
      </c>
      <c r="L313" s="33">
        <v>103400</v>
      </c>
      <c r="M313" s="9" t="s">
        <v>687</v>
      </c>
      <c r="N313" s="35">
        <v>605850</v>
      </c>
      <c r="O313" s="37" t="s">
        <v>309</v>
      </c>
      <c r="P313" s="36">
        <v>42512</v>
      </c>
      <c r="Q313" s="36">
        <v>42531</v>
      </c>
      <c r="R313" s="36">
        <v>42531</v>
      </c>
      <c r="S313" s="35" t="s">
        <v>43</v>
      </c>
      <c r="T313" s="35">
        <v>26026034</v>
      </c>
      <c r="U313" s="9" t="s">
        <v>299</v>
      </c>
      <c r="V313" s="9" t="s">
        <v>48</v>
      </c>
      <c r="W313" s="32" t="s">
        <v>1154</v>
      </c>
      <c r="X313" s="29">
        <v>0</v>
      </c>
      <c r="Y313" s="9" t="s">
        <v>865</v>
      </c>
      <c r="Z313" s="9" t="s">
        <v>1538</v>
      </c>
      <c r="AA313" s="63">
        <f t="shared" si="8"/>
        <v>6.0514372163388811E-4</v>
      </c>
      <c r="AB313" s="9" t="s">
        <v>1538</v>
      </c>
      <c r="AC313" s="63">
        <f t="shared" si="9"/>
        <v>5.2950075642965201E-4</v>
      </c>
      <c r="AD313" s="9" t="s">
        <v>1538</v>
      </c>
    </row>
    <row r="314" spans="2:30" s="11" customFormat="1" ht="227.25" customHeight="1" x14ac:dyDescent="0.35">
      <c r="B314" s="8">
        <v>305</v>
      </c>
      <c r="C314" s="8" t="s">
        <v>37</v>
      </c>
      <c r="D314" s="9" t="s">
        <v>38</v>
      </c>
      <c r="E314" s="9">
        <v>800193989</v>
      </c>
      <c r="F314" s="35">
        <v>10468294</v>
      </c>
      <c r="G314" s="35">
        <v>61924830</v>
      </c>
      <c r="H314" s="35">
        <v>25065</v>
      </c>
      <c r="I314" s="9" t="s">
        <v>39</v>
      </c>
      <c r="J314" s="9" t="s">
        <v>40</v>
      </c>
      <c r="K314" s="9" t="s">
        <v>310</v>
      </c>
      <c r="L314" s="33">
        <v>20000</v>
      </c>
      <c r="M314" s="9" t="s">
        <v>687</v>
      </c>
      <c r="N314" s="35">
        <v>605850</v>
      </c>
      <c r="O314" s="37" t="s">
        <v>311</v>
      </c>
      <c r="P314" s="36">
        <v>42512</v>
      </c>
      <c r="Q314" s="36">
        <v>42531</v>
      </c>
      <c r="R314" s="36">
        <v>42531</v>
      </c>
      <c r="S314" s="35" t="s">
        <v>43</v>
      </c>
      <c r="T314" s="35">
        <v>26026034</v>
      </c>
      <c r="U314" s="9" t="s">
        <v>299</v>
      </c>
      <c r="V314" s="9" t="s">
        <v>48</v>
      </c>
      <c r="W314" s="32" t="s">
        <v>1155</v>
      </c>
      <c r="X314" s="29">
        <v>0</v>
      </c>
      <c r="Y314" s="9" t="s">
        <v>865</v>
      </c>
      <c r="Z314" s="9" t="s">
        <v>1538</v>
      </c>
      <c r="AA314" s="63">
        <f t="shared" si="8"/>
        <v>6.0514372163388811E-4</v>
      </c>
      <c r="AB314" s="9" t="s">
        <v>1538</v>
      </c>
      <c r="AC314" s="63">
        <f t="shared" si="9"/>
        <v>5.2950075642965201E-4</v>
      </c>
      <c r="AD314" s="9" t="s">
        <v>1538</v>
      </c>
    </row>
    <row r="315" spans="2:30" s="11" customFormat="1" ht="227.25" customHeight="1" x14ac:dyDescent="0.35">
      <c r="B315" s="8">
        <v>306</v>
      </c>
      <c r="C315" s="8" t="s">
        <v>37</v>
      </c>
      <c r="D315" s="9" t="s">
        <v>38</v>
      </c>
      <c r="E315" s="9">
        <v>800193989</v>
      </c>
      <c r="F315" s="35">
        <v>10468294</v>
      </c>
      <c r="G315" s="35">
        <v>61924837</v>
      </c>
      <c r="H315" s="35">
        <v>25065</v>
      </c>
      <c r="I315" s="9" t="s">
        <v>39</v>
      </c>
      <c r="J315" s="9" t="s">
        <v>40</v>
      </c>
      <c r="K315" s="9" t="s">
        <v>312</v>
      </c>
      <c r="L315" s="33">
        <v>293200</v>
      </c>
      <c r="M315" s="9" t="s">
        <v>687</v>
      </c>
      <c r="N315" s="35">
        <v>605850</v>
      </c>
      <c r="O315" s="37" t="s">
        <v>313</v>
      </c>
      <c r="P315" s="36">
        <v>42512</v>
      </c>
      <c r="Q315" s="36">
        <v>42531</v>
      </c>
      <c r="R315" s="36">
        <v>42531</v>
      </c>
      <c r="S315" s="35" t="s">
        <v>43</v>
      </c>
      <c r="T315" s="35">
        <v>26026034</v>
      </c>
      <c r="U315" s="9" t="s">
        <v>299</v>
      </c>
      <c r="V315" s="9" t="s">
        <v>48</v>
      </c>
      <c r="W315" s="32" t="s">
        <v>1156</v>
      </c>
      <c r="X315" s="29">
        <v>0</v>
      </c>
      <c r="Y315" s="9" t="s">
        <v>865</v>
      </c>
      <c r="Z315" s="9" t="s">
        <v>1538</v>
      </c>
      <c r="AA315" s="63">
        <f t="shared" si="8"/>
        <v>6.0514372163388811E-4</v>
      </c>
      <c r="AB315" s="9" t="s">
        <v>1538</v>
      </c>
      <c r="AC315" s="63">
        <f t="shared" si="9"/>
        <v>5.2950075642965201E-4</v>
      </c>
      <c r="AD315" s="9" t="s">
        <v>1538</v>
      </c>
    </row>
    <row r="316" spans="2:30" s="11" customFormat="1" ht="227.25" customHeight="1" x14ac:dyDescent="0.35">
      <c r="B316" s="8">
        <v>307</v>
      </c>
      <c r="C316" s="8" t="s">
        <v>37</v>
      </c>
      <c r="D316" s="9" t="s">
        <v>38</v>
      </c>
      <c r="E316" s="9">
        <v>800193989</v>
      </c>
      <c r="F316" s="35">
        <v>10468294</v>
      </c>
      <c r="G316" s="35">
        <v>61924833</v>
      </c>
      <c r="H316" s="35">
        <v>25065</v>
      </c>
      <c r="I316" s="9" t="s">
        <v>39</v>
      </c>
      <c r="J316" s="9" t="s">
        <v>40</v>
      </c>
      <c r="K316" s="9" t="s">
        <v>53</v>
      </c>
      <c r="L316" s="33">
        <v>2700</v>
      </c>
      <c r="M316" s="9" t="s">
        <v>687</v>
      </c>
      <c r="N316" s="35">
        <v>605850</v>
      </c>
      <c r="O316" s="37" t="s">
        <v>54</v>
      </c>
      <c r="P316" s="36">
        <v>42512</v>
      </c>
      <c r="Q316" s="36">
        <v>42531</v>
      </c>
      <c r="R316" s="36">
        <v>42531</v>
      </c>
      <c r="S316" s="35" t="s">
        <v>43</v>
      </c>
      <c r="T316" s="35">
        <v>26026034</v>
      </c>
      <c r="U316" s="9" t="s">
        <v>299</v>
      </c>
      <c r="V316" s="9" t="s">
        <v>45</v>
      </c>
      <c r="W316" s="32" t="s">
        <v>1157</v>
      </c>
      <c r="X316" s="29">
        <v>32</v>
      </c>
      <c r="Y316" s="9" t="s">
        <v>865</v>
      </c>
      <c r="Z316" s="9" t="s">
        <v>1538</v>
      </c>
      <c r="AA316" s="63">
        <f t="shared" si="8"/>
        <v>6.0514372163388811E-4</v>
      </c>
      <c r="AB316" s="9" t="s">
        <v>1538</v>
      </c>
      <c r="AC316" s="63">
        <f t="shared" si="9"/>
        <v>5.2950075642965201E-4</v>
      </c>
      <c r="AD316" s="9" t="s">
        <v>1538</v>
      </c>
    </row>
    <row r="317" spans="2:30" s="11" customFormat="1" ht="227.25" customHeight="1" x14ac:dyDescent="0.35">
      <c r="B317" s="8">
        <v>308</v>
      </c>
      <c r="C317" s="8" t="s">
        <v>37</v>
      </c>
      <c r="D317" s="9" t="s">
        <v>38</v>
      </c>
      <c r="E317" s="9">
        <v>800193989</v>
      </c>
      <c r="F317" s="35">
        <v>10468294</v>
      </c>
      <c r="G317" s="35">
        <v>61924834</v>
      </c>
      <c r="H317" s="35">
        <v>25065</v>
      </c>
      <c r="I317" s="9" t="s">
        <v>39</v>
      </c>
      <c r="J317" s="9" t="s">
        <v>40</v>
      </c>
      <c r="K317" s="9" t="s">
        <v>281</v>
      </c>
      <c r="L317" s="33">
        <v>4200</v>
      </c>
      <c r="M317" s="9" t="s">
        <v>687</v>
      </c>
      <c r="N317" s="35">
        <v>605850</v>
      </c>
      <c r="O317" s="37" t="s">
        <v>314</v>
      </c>
      <c r="P317" s="36">
        <v>42512</v>
      </c>
      <c r="Q317" s="36">
        <v>42531</v>
      </c>
      <c r="R317" s="36">
        <v>42531</v>
      </c>
      <c r="S317" s="35" t="s">
        <v>43</v>
      </c>
      <c r="T317" s="35">
        <v>26026034</v>
      </c>
      <c r="U317" s="9" t="s">
        <v>299</v>
      </c>
      <c r="V317" s="9" t="s">
        <v>48</v>
      </c>
      <c r="W317" s="32" t="s">
        <v>1158</v>
      </c>
      <c r="X317" s="29">
        <v>0</v>
      </c>
      <c r="Y317" s="9" t="s">
        <v>865</v>
      </c>
      <c r="Z317" s="9" t="s">
        <v>1538</v>
      </c>
      <c r="AA317" s="63">
        <f t="shared" si="8"/>
        <v>6.0514372163388811E-4</v>
      </c>
      <c r="AB317" s="9" t="s">
        <v>1538</v>
      </c>
      <c r="AC317" s="63">
        <f t="shared" si="9"/>
        <v>5.2950075642965201E-4</v>
      </c>
      <c r="AD317" s="9" t="s">
        <v>1538</v>
      </c>
    </row>
    <row r="318" spans="2:30" s="11" customFormat="1" ht="227.25" customHeight="1" x14ac:dyDescent="0.35">
      <c r="B318" s="8">
        <v>309</v>
      </c>
      <c r="C318" s="8" t="s">
        <v>37</v>
      </c>
      <c r="D318" s="9" t="s">
        <v>38</v>
      </c>
      <c r="E318" s="9">
        <v>800193989</v>
      </c>
      <c r="F318" s="35">
        <v>10468294</v>
      </c>
      <c r="G318" s="35">
        <v>61924843</v>
      </c>
      <c r="H318" s="35">
        <v>25065</v>
      </c>
      <c r="I318" s="9" t="s">
        <v>39</v>
      </c>
      <c r="J318" s="9" t="s">
        <v>40</v>
      </c>
      <c r="K318" s="9" t="s">
        <v>315</v>
      </c>
      <c r="L318" s="33">
        <v>484900</v>
      </c>
      <c r="M318" s="9" t="s">
        <v>687</v>
      </c>
      <c r="N318" s="35">
        <v>605850</v>
      </c>
      <c r="O318" s="37" t="s">
        <v>316</v>
      </c>
      <c r="P318" s="36">
        <v>42512</v>
      </c>
      <c r="Q318" s="36">
        <v>42531</v>
      </c>
      <c r="R318" s="36">
        <v>42531</v>
      </c>
      <c r="S318" s="35" t="s">
        <v>43</v>
      </c>
      <c r="T318" s="35">
        <v>26026034</v>
      </c>
      <c r="U318" s="9" t="s">
        <v>299</v>
      </c>
      <c r="V318" s="9" t="s">
        <v>48</v>
      </c>
      <c r="W318" s="32" t="s">
        <v>1159</v>
      </c>
      <c r="X318" s="29">
        <v>0</v>
      </c>
      <c r="Y318" s="9" t="s">
        <v>865</v>
      </c>
      <c r="Z318" s="9" t="s">
        <v>1538</v>
      </c>
      <c r="AA318" s="63">
        <f t="shared" si="8"/>
        <v>6.0514372163388811E-4</v>
      </c>
      <c r="AB318" s="9" t="s">
        <v>1538</v>
      </c>
      <c r="AC318" s="63">
        <f t="shared" si="9"/>
        <v>5.2950075642965201E-4</v>
      </c>
      <c r="AD318" s="9" t="s">
        <v>1538</v>
      </c>
    </row>
    <row r="319" spans="2:30" s="11" customFormat="1" ht="227.25" customHeight="1" x14ac:dyDescent="0.35">
      <c r="B319" s="8">
        <v>310</v>
      </c>
      <c r="C319" s="8" t="s">
        <v>37</v>
      </c>
      <c r="D319" s="9" t="s">
        <v>38</v>
      </c>
      <c r="E319" s="9">
        <v>800193989</v>
      </c>
      <c r="F319" s="35">
        <v>10468294</v>
      </c>
      <c r="G319" s="35">
        <v>61924831</v>
      </c>
      <c r="H319" s="35">
        <v>25065</v>
      </c>
      <c r="I319" s="9" t="s">
        <v>39</v>
      </c>
      <c r="J319" s="9" t="s">
        <v>40</v>
      </c>
      <c r="K319" s="9" t="s">
        <v>286</v>
      </c>
      <c r="L319" s="33">
        <v>5400</v>
      </c>
      <c r="M319" s="9" t="s">
        <v>687</v>
      </c>
      <c r="N319" s="35">
        <v>605850</v>
      </c>
      <c r="O319" s="37" t="s">
        <v>317</v>
      </c>
      <c r="P319" s="36">
        <v>42512</v>
      </c>
      <c r="Q319" s="36">
        <v>42531</v>
      </c>
      <c r="R319" s="36">
        <v>42531</v>
      </c>
      <c r="S319" s="35" t="s">
        <v>43</v>
      </c>
      <c r="T319" s="35">
        <v>26026034</v>
      </c>
      <c r="U319" s="9" t="s">
        <v>299</v>
      </c>
      <c r="V319" s="9" t="s">
        <v>48</v>
      </c>
      <c r="W319" s="32" t="s">
        <v>1160</v>
      </c>
      <c r="X319" s="29">
        <v>0</v>
      </c>
      <c r="Y319" s="9" t="s">
        <v>865</v>
      </c>
      <c r="Z319" s="9" t="s">
        <v>1538</v>
      </c>
      <c r="AA319" s="63">
        <f t="shared" si="8"/>
        <v>6.0514372163388811E-4</v>
      </c>
      <c r="AB319" s="9" t="s">
        <v>1538</v>
      </c>
      <c r="AC319" s="63">
        <f t="shared" si="9"/>
        <v>5.2950075642965201E-4</v>
      </c>
      <c r="AD319" s="9" t="s">
        <v>1538</v>
      </c>
    </row>
    <row r="320" spans="2:30" s="11" customFormat="1" ht="227.25" customHeight="1" x14ac:dyDescent="0.35">
      <c r="B320" s="8">
        <v>311</v>
      </c>
      <c r="C320" s="8" t="s">
        <v>37</v>
      </c>
      <c r="D320" s="9" t="s">
        <v>38</v>
      </c>
      <c r="E320" s="9">
        <v>800193989</v>
      </c>
      <c r="F320" s="35">
        <v>10468294</v>
      </c>
      <c r="G320" s="35">
        <v>61924842</v>
      </c>
      <c r="H320" s="35">
        <v>25065</v>
      </c>
      <c r="I320" s="9" t="s">
        <v>39</v>
      </c>
      <c r="J320" s="9" t="s">
        <v>40</v>
      </c>
      <c r="K320" s="9" t="s">
        <v>180</v>
      </c>
      <c r="L320" s="33">
        <v>45300</v>
      </c>
      <c r="M320" s="9" t="s">
        <v>687</v>
      </c>
      <c r="N320" s="35">
        <v>605850</v>
      </c>
      <c r="O320" s="37" t="s">
        <v>221</v>
      </c>
      <c r="P320" s="36">
        <v>42512</v>
      </c>
      <c r="Q320" s="36">
        <v>42531</v>
      </c>
      <c r="R320" s="36">
        <v>42531</v>
      </c>
      <c r="S320" s="35" t="s">
        <v>43</v>
      </c>
      <c r="T320" s="35">
        <v>26026034</v>
      </c>
      <c r="U320" s="9" t="s">
        <v>299</v>
      </c>
      <c r="V320" s="9" t="s">
        <v>48</v>
      </c>
      <c r="W320" s="32" t="s">
        <v>1161</v>
      </c>
      <c r="X320" s="29">
        <v>0</v>
      </c>
      <c r="Y320" s="9" t="s">
        <v>865</v>
      </c>
      <c r="Z320" s="9" t="s">
        <v>1538</v>
      </c>
      <c r="AA320" s="63">
        <f t="shared" si="8"/>
        <v>6.0514372163388811E-4</v>
      </c>
      <c r="AB320" s="9" t="s">
        <v>1538</v>
      </c>
      <c r="AC320" s="63">
        <f t="shared" si="9"/>
        <v>5.2950075642965201E-4</v>
      </c>
      <c r="AD320" s="9" t="s">
        <v>1538</v>
      </c>
    </row>
    <row r="321" spans="2:30" s="11" customFormat="1" ht="227.25" customHeight="1" x14ac:dyDescent="0.35">
      <c r="B321" s="8">
        <v>312</v>
      </c>
      <c r="C321" s="8" t="s">
        <v>37</v>
      </c>
      <c r="D321" s="9" t="s">
        <v>38</v>
      </c>
      <c r="E321" s="9">
        <v>800193989</v>
      </c>
      <c r="F321" s="35">
        <v>10468294</v>
      </c>
      <c r="G321" s="35">
        <v>61924844</v>
      </c>
      <c r="H321" s="35">
        <v>25065</v>
      </c>
      <c r="I321" s="9" t="s">
        <v>39</v>
      </c>
      <c r="J321" s="9" t="s">
        <v>40</v>
      </c>
      <c r="K321" s="9" t="s">
        <v>318</v>
      </c>
      <c r="L321" s="33">
        <v>228000</v>
      </c>
      <c r="M321" s="9" t="s">
        <v>687</v>
      </c>
      <c r="N321" s="35">
        <v>605850</v>
      </c>
      <c r="O321" s="37" t="s">
        <v>319</v>
      </c>
      <c r="P321" s="36">
        <v>42512</v>
      </c>
      <c r="Q321" s="36">
        <v>42531</v>
      </c>
      <c r="R321" s="36">
        <v>42531</v>
      </c>
      <c r="S321" s="35" t="s">
        <v>43</v>
      </c>
      <c r="T321" s="35">
        <v>26026034</v>
      </c>
      <c r="U321" s="9" t="s">
        <v>299</v>
      </c>
      <c r="V321" s="9" t="s">
        <v>48</v>
      </c>
      <c r="W321" s="32" t="s">
        <v>1162</v>
      </c>
      <c r="X321" s="29">
        <v>0</v>
      </c>
      <c r="Y321" s="9" t="s">
        <v>865</v>
      </c>
      <c r="Z321" s="9" t="s">
        <v>1538</v>
      </c>
      <c r="AA321" s="63">
        <f t="shared" si="8"/>
        <v>6.0514372163388811E-4</v>
      </c>
      <c r="AB321" s="9" t="s">
        <v>1538</v>
      </c>
      <c r="AC321" s="63">
        <f t="shared" si="9"/>
        <v>5.2950075642965201E-4</v>
      </c>
      <c r="AD321" s="9" t="s">
        <v>1538</v>
      </c>
    </row>
    <row r="322" spans="2:30" s="11" customFormat="1" ht="227.25" customHeight="1" x14ac:dyDescent="0.35">
      <c r="B322" s="8">
        <v>313</v>
      </c>
      <c r="C322" s="8" t="s">
        <v>37</v>
      </c>
      <c r="D322" s="9" t="s">
        <v>38</v>
      </c>
      <c r="E322" s="9">
        <v>800193989</v>
      </c>
      <c r="F322" s="35">
        <v>10468294</v>
      </c>
      <c r="G322" s="35">
        <v>61924840</v>
      </c>
      <c r="H322" s="35">
        <v>25065</v>
      </c>
      <c r="I322" s="9" t="s">
        <v>39</v>
      </c>
      <c r="J322" s="9" t="s">
        <v>40</v>
      </c>
      <c r="K322" s="9" t="s">
        <v>320</v>
      </c>
      <c r="L322" s="33">
        <v>27200</v>
      </c>
      <c r="M322" s="9" t="s">
        <v>687</v>
      </c>
      <c r="N322" s="35">
        <v>605850</v>
      </c>
      <c r="O322" s="37" t="s">
        <v>321</v>
      </c>
      <c r="P322" s="36">
        <v>42512</v>
      </c>
      <c r="Q322" s="36">
        <v>42531</v>
      </c>
      <c r="R322" s="36">
        <v>42531</v>
      </c>
      <c r="S322" s="35" t="s">
        <v>43</v>
      </c>
      <c r="T322" s="35">
        <v>26026034</v>
      </c>
      <c r="U322" s="9" t="s">
        <v>299</v>
      </c>
      <c r="V322" s="9" t="s">
        <v>48</v>
      </c>
      <c r="W322" s="32" t="s">
        <v>1163</v>
      </c>
      <c r="X322" s="29">
        <v>0</v>
      </c>
      <c r="Y322" s="9" t="s">
        <v>865</v>
      </c>
      <c r="Z322" s="9" t="s">
        <v>1538</v>
      </c>
      <c r="AA322" s="63">
        <f t="shared" si="8"/>
        <v>6.0514372163388811E-4</v>
      </c>
      <c r="AB322" s="9" t="s">
        <v>1538</v>
      </c>
      <c r="AC322" s="63">
        <f t="shared" si="9"/>
        <v>5.2950075642965201E-4</v>
      </c>
      <c r="AD322" s="9" t="s">
        <v>1538</v>
      </c>
    </row>
    <row r="323" spans="2:30" s="11" customFormat="1" ht="227.25" customHeight="1" x14ac:dyDescent="0.35">
      <c r="B323" s="8">
        <v>314</v>
      </c>
      <c r="C323" s="8" t="s">
        <v>37</v>
      </c>
      <c r="D323" s="9" t="s">
        <v>38</v>
      </c>
      <c r="E323" s="9">
        <v>800193989</v>
      </c>
      <c r="F323" s="35">
        <v>10468302</v>
      </c>
      <c r="G323" s="35">
        <v>61924856</v>
      </c>
      <c r="H323" s="35">
        <v>25065</v>
      </c>
      <c r="I323" s="9" t="s">
        <v>39</v>
      </c>
      <c r="J323" s="9" t="s">
        <v>40</v>
      </c>
      <c r="K323" s="9" t="s">
        <v>59</v>
      </c>
      <c r="L323" s="33">
        <v>1800</v>
      </c>
      <c r="M323" s="9" t="s">
        <v>687</v>
      </c>
      <c r="N323" s="35">
        <v>606994</v>
      </c>
      <c r="O323" s="37" t="s">
        <v>60</v>
      </c>
      <c r="P323" s="36">
        <v>42537</v>
      </c>
      <c r="Q323" s="36">
        <v>42537</v>
      </c>
      <c r="R323" s="36">
        <v>42537</v>
      </c>
      <c r="S323" s="35" t="s">
        <v>43</v>
      </c>
      <c r="T323" s="35">
        <v>1118843545</v>
      </c>
      <c r="U323" s="9" t="s">
        <v>322</v>
      </c>
      <c r="V323" s="9" t="s">
        <v>48</v>
      </c>
      <c r="W323" s="32" t="s">
        <v>1164</v>
      </c>
      <c r="X323" s="29">
        <v>0</v>
      </c>
      <c r="Y323" s="9" t="s">
        <v>865</v>
      </c>
      <c r="Z323" s="9" t="s">
        <v>1538</v>
      </c>
      <c r="AA323" s="63">
        <f t="shared" si="8"/>
        <v>6.0514372163388811E-4</v>
      </c>
      <c r="AB323" s="9" t="s">
        <v>1538</v>
      </c>
      <c r="AC323" s="63">
        <f t="shared" si="9"/>
        <v>5.2950075642965201E-4</v>
      </c>
      <c r="AD323" s="9" t="s">
        <v>1538</v>
      </c>
    </row>
    <row r="324" spans="2:30" s="11" customFormat="1" ht="227.25" customHeight="1" x14ac:dyDescent="0.35">
      <c r="B324" s="8">
        <v>315</v>
      </c>
      <c r="C324" s="8" t="s">
        <v>37</v>
      </c>
      <c r="D324" s="9" t="s">
        <v>38</v>
      </c>
      <c r="E324" s="9">
        <v>800193989</v>
      </c>
      <c r="F324" s="35">
        <v>10468302</v>
      </c>
      <c r="G324" s="35">
        <v>61924858</v>
      </c>
      <c r="H324" s="35">
        <v>25065</v>
      </c>
      <c r="I324" s="9" t="s">
        <v>39</v>
      </c>
      <c r="J324" s="9" t="s">
        <v>40</v>
      </c>
      <c r="K324" s="9" t="s">
        <v>180</v>
      </c>
      <c r="L324" s="33">
        <v>45300</v>
      </c>
      <c r="M324" s="9" t="s">
        <v>687</v>
      </c>
      <c r="N324" s="35">
        <v>606994</v>
      </c>
      <c r="O324" s="37" t="s">
        <v>221</v>
      </c>
      <c r="P324" s="36">
        <v>42537</v>
      </c>
      <c r="Q324" s="36">
        <v>42537</v>
      </c>
      <c r="R324" s="36">
        <v>42537</v>
      </c>
      <c r="S324" s="35" t="s">
        <v>43</v>
      </c>
      <c r="T324" s="35">
        <v>1118843545</v>
      </c>
      <c r="U324" s="9" t="s">
        <v>322</v>
      </c>
      <c r="V324" s="9" t="s">
        <v>48</v>
      </c>
      <c r="W324" s="32" t="s">
        <v>1165</v>
      </c>
      <c r="X324" s="29">
        <v>0</v>
      </c>
      <c r="Y324" s="9" t="s">
        <v>865</v>
      </c>
      <c r="Z324" s="9" t="s">
        <v>1538</v>
      </c>
      <c r="AA324" s="63">
        <f t="shared" si="8"/>
        <v>6.0514372163388811E-4</v>
      </c>
      <c r="AB324" s="9" t="s">
        <v>1538</v>
      </c>
      <c r="AC324" s="63">
        <f t="shared" si="9"/>
        <v>5.2950075642965201E-4</v>
      </c>
      <c r="AD324" s="9" t="s">
        <v>1538</v>
      </c>
    </row>
    <row r="325" spans="2:30" s="11" customFormat="1" ht="227.25" customHeight="1" x14ac:dyDescent="0.35">
      <c r="B325" s="8">
        <v>316</v>
      </c>
      <c r="C325" s="8" t="s">
        <v>37</v>
      </c>
      <c r="D325" s="9" t="s">
        <v>38</v>
      </c>
      <c r="E325" s="9">
        <v>800193989</v>
      </c>
      <c r="F325" s="35">
        <v>10468302</v>
      </c>
      <c r="G325" s="35">
        <v>61924855</v>
      </c>
      <c r="H325" s="35">
        <v>25065</v>
      </c>
      <c r="I325" s="9" t="s">
        <v>39</v>
      </c>
      <c r="J325" s="9" t="s">
        <v>40</v>
      </c>
      <c r="K325" s="9" t="s">
        <v>70</v>
      </c>
      <c r="L325" s="33">
        <v>500</v>
      </c>
      <c r="M325" s="9" t="s">
        <v>687</v>
      </c>
      <c r="N325" s="35">
        <v>606994</v>
      </c>
      <c r="O325" s="37" t="s">
        <v>143</v>
      </c>
      <c r="P325" s="36">
        <v>42537</v>
      </c>
      <c r="Q325" s="36">
        <v>42537</v>
      </c>
      <c r="R325" s="36">
        <v>42537</v>
      </c>
      <c r="S325" s="35" t="s">
        <v>43</v>
      </c>
      <c r="T325" s="35">
        <v>1118843545</v>
      </c>
      <c r="U325" s="9" t="s">
        <v>322</v>
      </c>
      <c r="V325" s="9" t="s">
        <v>45</v>
      </c>
      <c r="W325" s="32" t="s">
        <v>1166</v>
      </c>
      <c r="X325" s="29">
        <v>20</v>
      </c>
      <c r="Y325" s="9" t="s">
        <v>865</v>
      </c>
      <c r="Z325" s="9" t="s">
        <v>1538</v>
      </c>
      <c r="AA325" s="63">
        <f t="shared" si="8"/>
        <v>6.0514372163388811E-4</v>
      </c>
      <c r="AB325" s="9" t="s">
        <v>1538</v>
      </c>
      <c r="AC325" s="63">
        <f t="shared" si="9"/>
        <v>5.2950075642965201E-4</v>
      </c>
      <c r="AD325" s="9" t="s">
        <v>1538</v>
      </c>
    </row>
    <row r="326" spans="2:30" s="11" customFormat="1" ht="227.25" customHeight="1" x14ac:dyDescent="0.35">
      <c r="B326" s="8">
        <v>317</v>
      </c>
      <c r="C326" s="8" t="s">
        <v>37</v>
      </c>
      <c r="D326" s="9" t="s">
        <v>38</v>
      </c>
      <c r="E326" s="9">
        <v>800193989</v>
      </c>
      <c r="F326" s="35">
        <v>10468302</v>
      </c>
      <c r="G326" s="35">
        <v>61924857</v>
      </c>
      <c r="H326" s="35">
        <v>25065</v>
      </c>
      <c r="I326" s="9" t="s">
        <v>39</v>
      </c>
      <c r="J326" s="9" t="s">
        <v>40</v>
      </c>
      <c r="K326" s="9" t="s">
        <v>181</v>
      </c>
      <c r="L326" s="33">
        <v>50300</v>
      </c>
      <c r="M326" s="9" t="s">
        <v>687</v>
      </c>
      <c r="N326" s="35">
        <v>606994</v>
      </c>
      <c r="O326" s="37" t="s">
        <v>72</v>
      </c>
      <c r="P326" s="36">
        <v>42537</v>
      </c>
      <c r="Q326" s="36">
        <v>42537</v>
      </c>
      <c r="R326" s="36">
        <v>42537</v>
      </c>
      <c r="S326" s="35" t="s">
        <v>43</v>
      </c>
      <c r="T326" s="35">
        <v>1118843545</v>
      </c>
      <c r="U326" s="9" t="s">
        <v>322</v>
      </c>
      <c r="V326" s="9" t="s">
        <v>48</v>
      </c>
      <c r="W326" s="32" t="s">
        <v>1167</v>
      </c>
      <c r="X326" s="29">
        <v>0</v>
      </c>
      <c r="Y326" s="9" t="s">
        <v>865</v>
      </c>
      <c r="Z326" s="9" t="s">
        <v>1538</v>
      </c>
      <c r="AA326" s="63">
        <f t="shared" si="8"/>
        <v>6.0514372163388811E-4</v>
      </c>
      <c r="AB326" s="9" t="s">
        <v>1538</v>
      </c>
      <c r="AC326" s="63">
        <f t="shared" si="9"/>
        <v>5.2950075642965201E-4</v>
      </c>
      <c r="AD326" s="9" t="s">
        <v>1538</v>
      </c>
    </row>
    <row r="327" spans="2:30" s="11" customFormat="1" ht="227.25" customHeight="1" x14ac:dyDescent="0.35">
      <c r="B327" s="8">
        <v>318</v>
      </c>
      <c r="C327" s="8" t="s">
        <v>37</v>
      </c>
      <c r="D327" s="9" t="s">
        <v>38</v>
      </c>
      <c r="E327" s="9">
        <v>800193989</v>
      </c>
      <c r="F327" s="35">
        <v>10468364</v>
      </c>
      <c r="G327" s="35">
        <v>61924977</v>
      </c>
      <c r="H327" s="35">
        <v>25065</v>
      </c>
      <c r="I327" s="9" t="s">
        <v>39</v>
      </c>
      <c r="J327" s="9" t="s">
        <v>40</v>
      </c>
      <c r="K327" s="9" t="s">
        <v>180</v>
      </c>
      <c r="L327" s="33">
        <v>45300</v>
      </c>
      <c r="M327" s="9" t="s">
        <v>687</v>
      </c>
      <c r="N327" s="35">
        <v>615194</v>
      </c>
      <c r="O327" s="37" t="s">
        <v>221</v>
      </c>
      <c r="P327" s="36">
        <v>42573</v>
      </c>
      <c r="Q327" s="36">
        <v>42574</v>
      </c>
      <c r="R327" s="36">
        <v>42574</v>
      </c>
      <c r="S327" s="35" t="s">
        <v>43</v>
      </c>
      <c r="T327" s="35">
        <v>84078797</v>
      </c>
      <c r="U327" s="9" t="s">
        <v>323</v>
      </c>
      <c r="V327" s="9" t="s">
        <v>48</v>
      </c>
      <c r="W327" s="32" t="s">
        <v>1168</v>
      </c>
      <c r="X327" s="29">
        <v>0</v>
      </c>
      <c r="Y327" s="9" t="s">
        <v>865</v>
      </c>
      <c r="Z327" s="9" t="s">
        <v>1538</v>
      </c>
      <c r="AA327" s="63">
        <f t="shared" si="8"/>
        <v>6.0514372163388811E-4</v>
      </c>
      <c r="AB327" s="9" t="s">
        <v>1538</v>
      </c>
      <c r="AC327" s="63">
        <f t="shared" si="9"/>
        <v>5.2950075642965201E-4</v>
      </c>
      <c r="AD327" s="9" t="s">
        <v>1538</v>
      </c>
    </row>
    <row r="328" spans="2:30" s="11" customFormat="1" ht="227.25" customHeight="1" x14ac:dyDescent="0.35">
      <c r="B328" s="8">
        <v>319</v>
      </c>
      <c r="C328" s="8" t="s">
        <v>37</v>
      </c>
      <c r="D328" s="9" t="s">
        <v>38</v>
      </c>
      <c r="E328" s="9">
        <v>800193989</v>
      </c>
      <c r="F328" s="35">
        <v>10468364</v>
      </c>
      <c r="G328" s="35">
        <v>61924970</v>
      </c>
      <c r="H328" s="35">
        <v>25065</v>
      </c>
      <c r="I328" s="9" t="s">
        <v>39</v>
      </c>
      <c r="J328" s="9" t="s">
        <v>40</v>
      </c>
      <c r="K328" s="9" t="s">
        <v>57</v>
      </c>
      <c r="L328" s="33">
        <v>3900</v>
      </c>
      <c r="M328" s="9" t="s">
        <v>687</v>
      </c>
      <c r="N328" s="35">
        <v>615194</v>
      </c>
      <c r="O328" s="37" t="s">
        <v>269</v>
      </c>
      <c r="P328" s="36">
        <v>42573</v>
      </c>
      <c r="Q328" s="36">
        <v>42574</v>
      </c>
      <c r="R328" s="36">
        <v>42574</v>
      </c>
      <c r="S328" s="35" t="s">
        <v>43</v>
      </c>
      <c r="T328" s="35">
        <v>84078797</v>
      </c>
      <c r="U328" s="9" t="s">
        <v>323</v>
      </c>
      <c r="V328" s="9" t="s">
        <v>48</v>
      </c>
      <c r="W328" s="32" t="s">
        <v>1169</v>
      </c>
      <c r="X328" s="29">
        <v>0</v>
      </c>
      <c r="Y328" s="9" t="s">
        <v>865</v>
      </c>
      <c r="Z328" s="9" t="s">
        <v>1538</v>
      </c>
      <c r="AA328" s="63">
        <f t="shared" si="8"/>
        <v>6.0514372163388811E-4</v>
      </c>
      <c r="AB328" s="9" t="s">
        <v>1538</v>
      </c>
      <c r="AC328" s="63">
        <f t="shared" si="9"/>
        <v>5.2950075642965201E-4</v>
      </c>
      <c r="AD328" s="9" t="s">
        <v>1538</v>
      </c>
    </row>
    <row r="329" spans="2:30" s="11" customFormat="1" ht="227.25" customHeight="1" x14ac:dyDescent="0.35">
      <c r="B329" s="8">
        <v>320</v>
      </c>
      <c r="C329" s="8" t="s">
        <v>37</v>
      </c>
      <c r="D329" s="9" t="s">
        <v>38</v>
      </c>
      <c r="E329" s="9">
        <v>800193989</v>
      </c>
      <c r="F329" s="35">
        <v>10468364</v>
      </c>
      <c r="G329" s="35">
        <v>61924971</v>
      </c>
      <c r="H329" s="35">
        <v>25065</v>
      </c>
      <c r="I329" s="9" t="s">
        <v>39</v>
      </c>
      <c r="J329" s="9" t="s">
        <v>40</v>
      </c>
      <c r="K329" s="9" t="s">
        <v>49</v>
      </c>
      <c r="L329" s="33">
        <v>3200</v>
      </c>
      <c r="M329" s="9" t="s">
        <v>687</v>
      </c>
      <c r="N329" s="35">
        <v>615194</v>
      </c>
      <c r="O329" s="37" t="s">
        <v>174</v>
      </c>
      <c r="P329" s="36">
        <v>42573</v>
      </c>
      <c r="Q329" s="36">
        <v>42574</v>
      </c>
      <c r="R329" s="36">
        <v>42574</v>
      </c>
      <c r="S329" s="35" t="s">
        <v>43</v>
      </c>
      <c r="T329" s="35">
        <v>84078797</v>
      </c>
      <c r="U329" s="9" t="s">
        <v>323</v>
      </c>
      <c r="V329" s="9" t="s">
        <v>48</v>
      </c>
      <c r="W329" s="32" t="s">
        <v>1170</v>
      </c>
      <c r="X329" s="29">
        <v>0</v>
      </c>
      <c r="Y329" s="9" t="s">
        <v>865</v>
      </c>
      <c r="Z329" s="9" t="s">
        <v>1538</v>
      </c>
      <c r="AA329" s="63">
        <f t="shared" si="8"/>
        <v>6.0514372163388811E-4</v>
      </c>
      <c r="AB329" s="9" t="s">
        <v>1538</v>
      </c>
      <c r="AC329" s="63">
        <f t="shared" si="9"/>
        <v>5.2950075642965201E-4</v>
      </c>
      <c r="AD329" s="9" t="s">
        <v>1538</v>
      </c>
    </row>
    <row r="330" spans="2:30" s="11" customFormat="1" ht="227.25" customHeight="1" x14ac:dyDescent="0.35">
      <c r="B330" s="8">
        <v>321</v>
      </c>
      <c r="C330" s="8" t="s">
        <v>37</v>
      </c>
      <c r="D330" s="9" t="s">
        <v>38</v>
      </c>
      <c r="E330" s="9">
        <v>800193989</v>
      </c>
      <c r="F330" s="35">
        <v>10468364</v>
      </c>
      <c r="G330" s="35">
        <v>61924972</v>
      </c>
      <c r="H330" s="35">
        <v>25065</v>
      </c>
      <c r="I330" s="9" t="s">
        <v>39</v>
      </c>
      <c r="J330" s="9" t="s">
        <v>40</v>
      </c>
      <c r="K330" s="9" t="s">
        <v>86</v>
      </c>
      <c r="L330" s="33">
        <v>2500</v>
      </c>
      <c r="M330" s="9" t="s">
        <v>687</v>
      </c>
      <c r="N330" s="35">
        <v>615194</v>
      </c>
      <c r="O330" s="37" t="s">
        <v>87</v>
      </c>
      <c r="P330" s="36">
        <v>42573</v>
      </c>
      <c r="Q330" s="36">
        <v>42574</v>
      </c>
      <c r="R330" s="36">
        <v>42574</v>
      </c>
      <c r="S330" s="35" t="s">
        <v>43</v>
      </c>
      <c r="T330" s="35">
        <v>84078797</v>
      </c>
      <c r="U330" s="9" t="s">
        <v>323</v>
      </c>
      <c r="V330" s="9" t="s">
        <v>48</v>
      </c>
      <c r="W330" s="32" t="s">
        <v>1171</v>
      </c>
      <c r="X330" s="29">
        <v>0</v>
      </c>
      <c r="Y330" s="9" t="s">
        <v>865</v>
      </c>
      <c r="Z330" s="9" t="s">
        <v>1595</v>
      </c>
      <c r="AA330" s="63">
        <f t="shared" si="8"/>
        <v>6.0514372163388811E-4</v>
      </c>
      <c r="AB330" s="9" t="s">
        <v>1538</v>
      </c>
      <c r="AC330" s="63">
        <f t="shared" si="9"/>
        <v>5.2950075642965201E-4</v>
      </c>
      <c r="AD330" s="9" t="s">
        <v>1538</v>
      </c>
    </row>
    <row r="331" spans="2:30" s="11" customFormat="1" ht="227.25" customHeight="1" x14ac:dyDescent="0.35">
      <c r="B331" s="8">
        <v>322</v>
      </c>
      <c r="C331" s="8" t="s">
        <v>37</v>
      </c>
      <c r="D331" s="9" t="s">
        <v>38</v>
      </c>
      <c r="E331" s="9">
        <v>800193989</v>
      </c>
      <c r="F331" s="35">
        <v>10468364</v>
      </c>
      <c r="G331" s="35">
        <v>61924973</v>
      </c>
      <c r="H331" s="35">
        <v>25065</v>
      </c>
      <c r="I331" s="9" t="s">
        <v>39</v>
      </c>
      <c r="J331" s="9" t="s">
        <v>40</v>
      </c>
      <c r="K331" s="9" t="s">
        <v>168</v>
      </c>
      <c r="L331" s="33">
        <v>2800</v>
      </c>
      <c r="M331" s="9" t="s">
        <v>687</v>
      </c>
      <c r="N331" s="35">
        <v>615194</v>
      </c>
      <c r="O331" s="37" t="s">
        <v>324</v>
      </c>
      <c r="P331" s="36">
        <v>42573</v>
      </c>
      <c r="Q331" s="36">
        <v>42574</v>
      </c>
      <c r="R331" s="36">
        <v>42574</v>
      </c>
      <c r="S331" s="35" t="s">
        <v>43</v>
      </c>
      <c r="T331" s="35">
        <v>84078797</v>
      </c>
      <c r="U331" s="9" t="s">
        <v>323</v>
      </c>
      <c r="V331" s="9" t="s">
        <v>45</v>
      </c>
      <c r="W331" s="32" t="s">
        <v>1172</v>
      </c>
      <c r="X331" s="29">
        <v>10</v>
      </c>
      <c r="Y331" s="9" t="s">
        <v>865</v>
      </c>
      <c r="Z331" s="9" t="s">
        <v>1538</v>
      </c>
      <c r="AA331" s="63">
        <f t="shared" ref="AA331:AA394" si="10">40%/661</f>
        <v>6.0514372163388811E-4</v>
      </c>
      <c r="AB331" s="9" t="s">
        <v>1538</v>
      </c>
      <c r="AC331" s="63">
        <f t="shared" ref="AC331:AC394" si="11">35%/661</f>
        <v>5.2950075642965201E-4</v>
      </c>
      <c r="AD331" s="9" t="s">
        <v>1538</v>
      </c>
    </row>
    <row r="332" spans="2:30" s="11" customFormat="1" ht="227.25" customHeight="1" x14ac:dyDescent="0.35">
      <c r="B332" s="8">
        <v>323</v>
      </c>
      <c r="C332" s="8" t="s">
        <v>37</v>
      </c>
      <c r="D332" s="9" t="s">
        <v>38</v>
      </c>
      <c r="E332" s="9">
        <v>800193989</v>
      </c>
      <c r="F332" s="35">
        <v>10468364</v>
      </c>
      <c r="G332" s="35">
        <v>61924968</v>
      </c>
      <c r="H332" s="35">
        <v>25065</v>
      </c>
      <c r="I332" s="9" t="s">
        <v>39</v>
      </c>
      <c r="J332" s="9" t="s">
        <v>40</v>
      </c>
      <c r="K332" s="9" t="s">
        <v>255</v>
      </c>
      <c r="L332" s="33">
        <v>700</v>
      </c>
      <c r="M332" s="9" t="s">
        <v>687</v>
      </c>
      <c r="N332" s="35">
        <v>615194</v>
      </c>
      <c r="O332" s="37" t="s">
        <v>103</v>
      </c>
      <c r="P332" s="36">
        <v>42573</v>
      </c>
      <c r="Q332" s="36">
        <v>42574</v>
      </c>
      <c r="R332" s="36">
        <v>42574</v>
      </c>
      <c r="S332" s="35" t="s">
        <v>43</v>
      </c>
      <c r="T332" s="35">
        <v>84078797</v>
      </c>
      <c r="U332" s="9" t="s">
        <v>323</v>
      </c>
      <c r="V332" s="9" t="s">
        <v>45</v>
      </c>
      <c r="W332" s="32" t="s">
        <v>1173</v>
      </c>
      <c r="X332" s="29">
        <v>45</v>
      </c>
      <c r="Y332" s="9" t="s">
        <v>865</v>
      </c>
      <c r="Z332" s="9" t="s">
        <v>1538</v>
      </c>
      <c r="AA332" s="63">
        <f t="shared" si="10"/>
        <v>6.0514372163388811E-4</v>
      </c>
      <c r="AB332" s="9" t="s">
        <v>1538</v>
      </c>
      <c r="AC332" s="63">
        <f t="shared" si="11"/>
        <v>5.2950075642965201E-4</v>
      </c>
      <c r="AD332" s="9" t="s">
        <v>1538</v>
      </c>
    </row>
    <row r="333" spans="2:30" s="11" customFormat="1" ht="227.25" customHeight="1" x14ac:dyDescent="0.35">
      <c r="B333" s="8">
        <v>324</v>
      </c>
      <c r="C333" s="8" t="s">
        <v>37</v>
      </c>
      <c r="D333" s="9" t="s">
        <v>38</v>
      </c>
      <c r="E333" s="9">
        <v>800193989</v>
      </c>
      <c r="F333" s="35">
        <v>10468364</v>
      </c>
      <c r="G333" s="35">
        <v>61924976</v>
      </c>
      <c r="H333" s="35">
        <v>25065</v>
      </c>
      <c r="I333" s="9" t="s">
        <v>39</v>
      </c>
      <c r="J333" s="9" t="s">
        <v>40</v>
      </c>
      <c r="K333" s="9" t="s">
        <v>228</v>
      </c>
      <c r="L333" s="33">
        <v>77700</v>
      </c>
      <c r="M333" s="9" t="s">
        <v>687</v>
      </c>
      <c r="N333" s="35">
        <v>615194</v>
      </c>
      <c r="O333" s="37" t="s">
        <v>161</v>
      </c>
      <c r="P333" s="36">
        <v>42573</v>
      </c>
      <c r="Q333" s="36">
        <v>42574</v>
      </c>
      <c r="R333" s="36">
        <v>42574</v>
      </c>
      <c r="S333" s="35" t="s">
        <v>43</v>
      </c>
      <c r="T333" s="35">
        <v>84078797</v>
      </c>
      <c r="U333" s="9" t="s">
        <v>323</v>
      </c>
      <c r="V333" s="9" t="s">
        <v>48</v>
      </c>
      <c r="W333" s="32" t="s">
        <v>1174</v>
      </c>
      <c r="X333" s="29">
        <v>0</v>
      </c>
      <c r="Y333" s="9" t="s">
        <v>865</v>
      </c>
      <c r="Z333" s="9" t="s">
        <v>1538</v>
      </c>
      <c r="AA333" s="63">
        <f t="shared" si="10"/>
        <v>6.0514372163388811E-4</v>
      </c>
      <c r="AB333" s="9" t="s">
        <v>1538</v>
      </c>
      <c r="AC333" s="63">
        <f t="shared" si="11"/>
        <v>5.2950075642965201E-4</v>
      </c>
      <c r="AD333" s="9" t="s">
        <v>1538</v>
      </c>
    </row>
    <row r="334" spans="2:30" s="11" customFormat="1" ht="227.25" customHeight="1" x14ac:dyDescent="0.35">
      <c r="B334" s="8">
        <v>325</v>
      </c>
      <c r="C334" s="8" t="s">
        <v>37</v>
      </c>
      <c r="D334" s="9" t="s">
        <v>38</v>
      </c>
      <c r="E334" s="9">
        <v>800193989</v>
      </c>
      <c r="F334" s="35">
        <v>10468364</v>
      </c>
      <c r="G334" s="35">
        <v>61924969</v>
      </c>
      <c r="H334" s="35">
        <v>25065</v>
      </c>
      <c r="I334" s="9" t="s">
        <v>39</v>
      </c>
      <c r="J334" s="9" t="s">
        <v>40</v>
      </c>
      <c r="K334" s="9" t="s">
        <v>70</v>
      </c>
      <c r="L334" s="33">
        <v>500</v>
      </c>
      <c r="M334" s="9" t="s">
        <v>687</v>
      </c>
      <c r="N334" s="35">
        <v>615194</v>
      </c>
      <c r="O334" s="37" t="s">
        <v>143</v>
      </c>
      <c r="P334" s="36">
        <v>42573</v>
      </c>
      <c r="Q334" s="36">
        <v>42574</v>
      </c>
      <c r="R334" s="36">
        <v>42574</v>
      </c>
      <c r="S334" s="35" t="s">
        <v>43</v>
      </c>
      <c r="T334" s="35">
        <v>84078797</v>
      </c>
      <c r="U334" s="9" t="s">
        <v>323</v>
      </c>
      <c r="V334" s="9" t="s">
        <v>45</v>
      </c>
      <c r="W334" s="32" t="s">
        <v>1175</v>
      </c>
      <c r="X334" s="29">
        <v>20</v>
      </c>
      <c r="Y334" s="9" t="s">
        <v>865</v>
      </c>
      <c r="Z334" s="9" t="s">
        <v>1538</v>
      </c>
      <c r="AA334" s="63">
        <f t="shared" si="10"/>
        <v>6.0514372163388811E-4</v>
      </c>
      <c r="AB334" s="9" t="s">
        <v>1538</v>
      </c>
      <c r="AC334" s="63">
        <f t="shared" si="11"/>
        <v>5.2950075642965201E-4</v>
      </c>
      <c r="AD334" s="9" t="s">
        <v>1538</v>
      </c>
    </row>
    <row r="335" spans="2:30" s="11" customFormat="1" ht="227.25" customHeight="1" x14ac:dyDescent="0.35">
      <c r="B335" s="8">
        <v>326</v>
      </c>
      <c r="C335" s="8" t="s">
        <v>37</v>
      </c>
      <c r="D335" s="9" t="s">
        <v>38</v>
      </c>
      <c r="E335" s="9">
        <v>800193989</v>
      </c>
      <c r="F335" s="35">
        <v>10468364</v>
      </c>
      <c r="G335" s="35">
        <v>61924975</v>
      </c>
      <c r="H335" s="35">
        <v>25065</v>
      </c>
      <c r="I335" s="9" t="s">
        <v>39</v>
      </c>
      <c r="J335" s="9" t="s">
        <v>40</v>
      </c>
      <c r="K335" s="9" t="s">
        <v>232</v>
      </c>
      <c r="L335" s="33">
        <v>63700</v>
      </c>
      <c r="M335" s="9" t="s">
        <v>687</v>
      </c>
      <c r="N335" s="35">
        <v>615194</v>
      </c>
      <c r="O335" s="37" t="s">
        <v>233</v>
      </c>
      <c r="P335" s="36">
        <v>42573</v>
      </c>
      <c r="Q335" s="36">
        <v>42574</v>
      </c>
      <c r="R335" s="36">
        <v>42574</v>
      </c>
      <c r="S335" s="35" t="s">
        <v>43</v>
      </c>
      <c r="T335" s="35">
        <v>84078797</v>
      </c>
      <c r="U335" s="9" t="s">
        <v>323</v>
      </c>
      <c r="V335" s="9" t="s">
        <v>48</v>
      </c>
      <c r="W335" s="32" t="s">
        <v>1176</v>
      </c>
      <c r="X335" s="29">
        <v>0</v>
      </c>
      <c r="Y335" s="9" t="s">
        <v>865</v>
      </c>
      <c r="Z335" s="9" t="s">
        <v>1538</v>
      </c>
      <c r="AA335" s="63">
        <f t="shared" si="10"/>
        <v>6.0514372163388811E-4</v>
      </c>
      <c r="AB335" s="9" t="s">
        <v>1538</v>
      </c>
      <c r="AC335" s="63">
        <f t="shared" si="11"/>
        <v>5.2950075642965201E-4</v>
      </c>
      <c r="AD335" s="9" t="s">
        <v>1538</v>
      </c>
    </row>
    <row r="336" spans="2:30" s="11" customFormat="1" ht="227.25" customHeight="1" x14ac:dyDescent="0.35">
      <c r="B336" s="8">
        <v>327</v>
      </c>
      <c r="C336" s="8" t="s">
        <v>37</v>
      </c>
      <c r="D336" s="9" t="s">
        <v>38</v>
      </c>
      <c r="E336" s="9">
        <v>800193989</v>
      </c>
      <c r="F336" s="35">
        <v>10468364</v>
      </c>
      <c r="G336" s="35">
        <v>61924974</v>
      </c>
      <c r="H336" s="35">
        <v>25065</v>
      </c>
      <c r="I336" s="9" t="s">
        <v>39</v>
      </c>
      <c r="J336" s="9" t="s">
        <v>40</v>
      </c>
      <c r="K336" s="9" t="s">
        <v>59</v>
      </c>
      <c r="L336" s="33">
        <v>1800</v>
      </c>
      <c r="M336" s="9" t="s">
        <v>687</v>
      </c>
      <c r="N336" s="35">
        <v>615194</v>
      </c>
      <c r="O336" s="37" t="s">
        <v>60</v>
      </c>
      <c r="P336" s="36">
        <v>42573</v>
      </c>
      <c r="Q336" s="36">
        <v>42574</v>
      </c>
      <c r="R336" s="36">
        <v>42574</v>
      </c>
      <c r="S336" s="35" t="s">
        <v>43</v>
      </c>
      <c r="T336" s="35">
        <v>84078797</v>
      </c>
      <c r="U336" s="9" t="s">
        <v>323</v>
      </c>
      <c r="V336" s="9" t="s">
        <v>48</v>
      </c>
      <c r="W336" s="32" t="s">
        <v>1177</v>
      </c>
      <c r="X336" s="29">
        <v>0</v>
      </c>
      <c r="Y336" s="9" t="s">
        <v>865</v>
      </c>
      <c r="Z336" s="9" t="s">
        <v>1538</v>
      </c>
      <c r="AA336" s="63">
        <f t="shared" si="10"/>
        <v>6.0514372163388811E-4</v>
      </c>
      <c r="AB336" s="9" t="s">
        <v>1538</v>
      </c>
      <c r="AC336" s="63">
        <f t="shared" si="11"/>
        <v>5.2950075642965201E-4</v>
      </c>
      <c r="AD336" s="9" t="s">
        <v>1538</v>
      </c>
    </row>
    <row r="337" spans="2:30" s="11" customFormat="1" ht="227.25" customHeight="1" x14ac:dyDescent="0.35">
      <c r="B337" s="8">
        <v>328</v>
      </c>
      <c r="C337" s="8" t="s">
        <v>37</v>
      </c>
      <c r="D337" s="9" t="s">
        <v>38</v>
      </c>
      <c r="E337" s="9">
        <v>800193989</v>
      </c>
      <c r="F337" s="35">
        <v>10468455</v>
      </c>
      <c r="G337" s="35">
        <v>61925355</v>
      </c>
      <c r="H337" s="35">
        <v>25065</v>
      </c>
      <c r="I337" s="9" t="s">
        <v>39</v>
      </c>
      <c r="J337" s="9" t="s">
        <v>40</v>
      </c>
      <c r="K337" s="9" t="s">
        <v>49</v>
      </c>
      <c r="L337" s="33">
        <v>3200</v>
      </c>
      <c r="M337" s="9" t="s">
        <v>687</v>
      </c>
      <c r="N337" s="35">
        <v>624785</v>
      </c>
      <c r="O337" s="37" t="s">
        <v>174</v>
      </c>
      <c r="P337" s="36">
        <v>42621</v>
      </c>
      <c r="Q337" s="36">
        <v>42621</v>
      </c>
      <c r="R337" s="36">
        <v>42621</v>
      </c>
      <c r="S337" s="35" t="s">
        <v>141</v>
      </c>
      <c r="T337" s="35">
        <v>99040812250</v>
      </c>
      <c r="U337" s="9" t="s">
        <v>325</v>
      </c>
      <c r="V337" s="9" t="s">
        <v>48</v>
      </c>
      <c r="W337" s="32" t="s">
        <v>1178</v>
      </c>
      <c r="X337" s="29">
        <v>0</v>
      </c>
      <c r="Y337" s="9" t="s">
        <v>865</v>
      </c>
      <c r="Z337" s="9" t="s">
        <v>1538</v>
      </c>
      <c r="AA337" s="63">
        <f t="shared" si="10"/>
        <v>6.0514372163388811E-4</v>
      </c>
      <c r="AB337" s="9" t="s">
        <v>1538</v>
      </c>
      <c r="AC337" s="63">
        <f t="shared" si="11"/>
        <v>5.2950075642965201E-4</v>
      </c>
      <c r="AD337" s="9" t="s">
        <v>1538</v>
      </c>
    </row>
    <row r="338" spans="2:30" s="11" customFormat="1" ht="227.25" customHeight="1" x14ac:dyDescent="0.35">
      <c r="B338" s="8">
        <v>329</v>
      </c>
      <c r="C338" s="8" t="s">
        <v>37</v>
      </c>
      <c r="D338" s="9" t="s">
        <v>38</v>
      </c>
      <c r="E338" s="9">
        <v>800193989</v>
      </c>
      <c r="F338" s="35">
        <v>10468455</v>
      </c>
      <c r="G338" s="35">
        <v>61925359</v>
      </c>
      <c r="H338" s="35">
        <v>25065</v>
      </c>
      <c r="I338" s="9" t="s">
        <v>39</v>
      </c>
      <c r="J338" s="9" t="s">
        <v>40</v>
      </c>
      <c r="K338" s="9" t="s">
        <v>179</v>
      </c>
      <c r="L338" s="33">
        <v>42700</v>
      </c>
      <c r="M338" s="9" t="s">
        <v>687</v>
      </c>
      <c r="N338" s="35">
        <v>624785</v>
      </c>
      <c r="O338" s="37" t="s">
        <v>326</v>
      </c>
      <c r="P338" s="36">
        <v>42621</v>
      </c>
      <c r="Q338" s="36">
        <v>42621</v>
      </c>
      <c r="R338" s="36">
        <v>42621</v>
      </c>
      <c r="S338" s="35" t="s">
        <v>141</v>
      </c>
      <c r="T338" s="35">
        <v>99040812250</v>
      </c>
      <c r="U338" s="9" t="s">
        <v>325</v>
      </c>
      <c r="V338" s="9" t="s">
        <v>48</v>
      </c>
      <c r="W338" s="32" t="s">
        <v>1179</v>
      </c>
      <c r="X338" s="29">
        <v>0</v>
      </c>
      <c r="Y338" s="9" t="s">
        <v>865</v>
      </c>
      <c r="Z338" s="9" t="s">
        <v>1538</v>
      </c>
      <c r="AA338" s="63">
        <f t="shared" si="10"/>
        <v>6.0514372163388811E-4</v>
      </c>
      <c r="AB338" s="9" t="s">
        <v>1538</v>
      </c>
      <c r="AC338" s="63">
        <f t="shared" si="11"/>
        <v>5.2950075642965201E-4</v>
      </c>
      <c r="AD338" s="9" t="s">
        <v>1538</v>
      </c>
    </row>
    <row r="339" spans="2:30" s="11" customFormat="1" ht="227.25" customHeight="1" x14ac:dyDescent="0.35">
      <c r="B339" s="8">
        <v>330</v>
      </c>
      <c r="C339" s="8" t="s">
        <v>37</v>
      </c>
      <c r="D339" s="9" t="s">
        <v>38</v>
      </c>
      <c r="E339" s="9">
        <v>800193989</v>
      </c>
      <c r="F339" s="35">
        <v>10468455</v>
      </c>
      <c r="G339" s="35">
        <v>61925361</v>
      </c>
      <c r="H339" s="35">
        <v>25065</v>
      </c>
      <c r="I339" s="9" t="s">
        <v>39</v>
      </c>
      <c r="J339" s="9" t="s">
        <v>40</v>
      </c>
      <c r="K339" s="9" t="s">
        <v>204</v>
      </c>
      <c r="L339" s="33">
        <v>55200</v>
      </c>
      <c r="M339" s="9" t="s">
        <v>687</v>
      </c>
      <c r="N339" s="35">
        <v>624785</v>
      </c>
      <c r="O339" s="37" t="s">
        <v>327</v>
      </c>
      <c r="P339" s="36">
        <v>42621</v>
      </c>
      <c r="Q339" s="36">
        <v>42621</v>
      </c>
      <c r="R339" s="36">
        <v>42621</v>
      </c>
      <c r="S339" s="35" t="s">
        <v>141</v>
      </c>
      <c r="T339" s="35">
        <v>99040812250</v>
      </c>
      <c r="U339" s="9" t="s">
        <v>325</v>
      </c>
      <c r="V339" s="9" t="s">
        <v>48</v>
      </c>
      <c r="W339" s="32" t="s">
        <v>1180</v>
      </c>
      <c r="X339" s="29">
        <v>0</v>
      </c>
      <c r="Y339" s="9" t="s">
        <v>865</v>
      </c>
      <c r="Z339" s="9" t="s">
        <v>1538</v>
      </c>
      <c r="AA339" s="63">
        <f t="shared" si="10"/>
        <v>6.0514372163388811E-4</v>
      </c>
      <c r="AB339" s="9" t="s">
        <v>1538</v>
      </c>
      <c r="AC339" s="63">
        <f t="shared" si="11"/>
        <v>5.2950075642965201E-4</v>
      </c>
      <c r="AD339" s="9" t="s">
        <v>1538</v>
      </c>
    </row>
    <row r="340" spans="2:30" s="11" customFormat="1" ht="227.25" customHeight="1" x14ac:dyDescent="0.35">
      <c r="B340" s="8">
        <v>331</v>
      </c>
      <c r="C340" s="8" t="s">
        <v>37</v>
      </c>
      <c r="D340" s="9" t="s">
        <v>38</v>
      </c>
      <c r="E340" s="9">
        <v>800193989</v>
      </c>
      <c r="F340" s="35">
        <v>10468455</v>
      </c>
      <c r="G340" s="35">
        <v>61925362</v>
      </c>
      <c r="H340" s="35">
        <v>25065</v>
      </c>
      <c r="I340" s="9" t="s">
        <v>39</v>
      </c>
      <c r="J340" s="9" t="s">
        <v>40</v>
      </c>
      <c r="K340" s="9" t="s">
        <v>180</v>
      </c>
      <c r="L340" s="33">
        <v>45300</v>
      </c>
      <c r="M340" s="9" t="s">
        <v>687</v>
      </c>
      <c r="N340" s="35">
        <v>624785</v>
      </c>
      <c r="O340" s="37" t="s">
        <v>221</v>
      </c>
      <c r="P340" s="36">
        <v>42621</v>
      </c>
      <c r="Q340" s="36">
        <v>42621</v>
      </c>
      <c r="R340" s="36">
        <v>42621</v>
      </c>
      <c r="S340" s="35" t="s">
        <v>141</v>
      </c>
      <c r="T340" s="35">
        <v>99040812250</v>
      </c>
      <c r="U340" s="9" t="s">
        <v>325</v>
      </c>
      <c r="V340" s="9" t="s">
        <v>48</v>
      </c>
      <c r="W340" s="32" t="s">
        <v>1181</v>
      </c>
      <c r="X340" s="29">
        <v>0</v>
      </c>
      <c r="Y340" s="9" t="s">
        <v>865</v>
      </c>
      <c r="Z340" s="9" t="s">
        <v>1538</v>
      </c>
      <c r="AA340" s="63">
        <f t="shared" si="10"/>
        <v>6.0514372163388811E-4</v>
      </c>
      <c r="AB340" s="9" t="s">
        <v>1538</v>
      </c>
      <c r="AC340" s="63">
        <f t="shared" si="11"/>
        <v>5.2950075642965201E-4</v>
      </c>
      <c r="AD340" s="9" t="s">
        <v>1538</v>
      </c>
    </row>
    <row r="341" spans="2:30" s="11" customFormat="1" ht="227.25" customHeight="1" x14ac:dyDescent="0.35">
      <c r="B341" s="8">
        <v>332</v>
      </c>
      <c r="C341" s="8" t="s">
        <v>37</v>
      </c>
      <c r="D341" s="9" t="s">
        <v>38</v>
      </c>
      <c r="E341" s="9">
        <v>800193989</v>
      </c>
      <c r="F341" s="35">
        <v>10468455</v>
      </c>
      <c r="G341" s="35">
        <v>61925353</v>
      </c>
      <c r="H341" s="35">
        <v>25065</v>
      </c>
      <c r="I341" s="9" t="s">
        <v>39</v>
      </c>
      <c r="J341" s="9" t="s">
        <v>40</v>
      </c>
      <c r="K341" s="9" t="s">
        <v>255</v>
      </c>
      <c r="L341" s="33">
        <v>700</v>
      </c>
      <c r="M341" s="9" t="s">
        <v>687</v>
      </c>
      <c r="N341" s="35">
        <v>624785</v>
      </c>
      <c r="O341" s="37" t="s">
        <v>103</v>
      </c>
      <c r="P341" s="36">
        <v>42621</v>
      </c>
      <c r="Q341" s="36">
        <v>42621</v>
      </c>
      <c r="R341" s="36">
        <v>42621</v>
      </c>
      <c r="S341" s="35" t="s">
        <v>141</v>
      </c>
      <c r="T341" s="35">
        <v>99040812250</v>
      </c>
      <c r="U341" s="9" t="s">
        <v>325</v>
      </c>
      <c r="V341" s="9" t="s">
        <v>45</v>
      </c>
      <c r="W341" s="32" t="s">
        <v>328</v>
      </c>
      <c r="X341" s="29">
        <v>45</v>
      </c>
      <c r="Y341" s="9" t="s">
        <v>865</v>
      </c>
      <c r="Z341" s="9" t="s">
        <v>1538</v>
      </c>
      <c r="AA341" s="63">
        <f t="shared" si="10"/>
        <v>6.0514372163388811E-4</v>
      </c>
      <c r="AB341" s="9" t="s">
        <v>1538</v>
      </c>
      <c r="AC341" s="63">
        <f t="shared" si="11"/>
        <v>5.2950075642965201E-4</v>
      </c>
      <c r="AD341" s="9" t="s">
        <v>1538</v>
      </c>
    </row>
    <row r="342" spans="2:30" s="11" customFormat="1" ht="227.25" customHeight="1" x14ac:dyDescent="0.35">
      <c r="B342" s="8">
        <v>333</v>
      </c>
      <c r="C342" s="8" t="s">
        <v>37</v>
      </c>
      <c r="D342" s="9" t="s">
        <v>38</v>
      </c>
      <c r="E342" s="9">
        <v>800193989</v>
      </c>
      <c r="F342" s="35">
        <v>10468455</v>
      </c>
      <c r="G342" s="35">
        <v>61925354</v>
      </c>
      <c r="H342" s="35">
        <v>25065</v>
      </c>
      <c r="I342" s="9" t="s">
        <v>39</v>
      </c>
      <c r="J342" s="9" t="s">
        <v>40</v>
      </c>
      <c r="K342" s="9" t="s">
        <v>329</v>
      </c>
      <c r="L342" s="33">
        <v>4300</v>
      </c>
      <c r="M342" s="9" t="s">
        <v>687</v>
      </c>
      <c r="N342" s="35">
        <v>624785</v>
      </c>
      <c r="O342" s="37" t="s">
        <v>269</v>
      </c>
      <c r="P342" s="36">
        <v>42621</v>
      </c>
      <c r="Q342" s="36">
        <v>42621</v>
      </c>
      <c r="R342" s="36">
        <v>42621</v>
      </c>
      <c r="S342" s="35" t="s">
        <v>141</v>
      </c>
      <c r="T342" s="35">
        <v>99040812250</v>
      </c>
      <c r="U342" s="9" t="s">
        <v>325</v>
      </c>
      <c r="V342" s="9" t="s">
        <v>45</v>
      </c>
      <c r="W342" s="32" t="s">
        <v>330</v>
      </c>
      <c r="X342" s="29">
        <v>10</v>
      </c>
      <c r="Y342" s="9" t="s">
        <v>865</v>
      </c>
      <c r="Z342" s="9" t="s">
        <v>1538</v>
      </c>
      <c r="AA342" s="63">
        <f t="shared" si="10"/>
        <v>6.0514372163388811E-4</v>
      </c>
      <c r="AB342" s="9" t="s">
        <v>1538</v>
      </c>
      <c r="AC342" s="63">
        <f t="shared" si="11"/>
        <v>5.2950075642965201E-4</v>
      </c>
      <c r="AD342" s="9" t="s">
        <v>1538</v>
      </c>
    </row>
    <row r="343" spans="2:30" s="11" customFormat="1" ht="227.25" customHeight="1" x14ac:dyDescent="0.35">
      <c r="B343" s="8">
        <v>334</v>
      </c>
      <c r="C343" s="8" t="s">
        <v>37</v>
      </c>
      <c r="D343" s="9" t="s">
        <v>38</v>
      </c>
      <c r="E343" s="9">
        <v>800193989</v>
      </c>
      <c r="F343" s="35">
        <v>10468455</v>
      </c>
      <c r="G343" s="35">
        <v>61925356</v>
      </c>
      <c r="H343" s="35">
        <v>25065</v>
      </c>
      <c r="I343" s="9" t="s">
        <v>39</v>
      </c>
      <c r="J343" s="9" t="s">
        <v>40</v>
      </c>
      <c r="K343" s="9" t="s">
        <v>331</v>
      </c>
      <c r="L343" s="33">
        <v>2000</v>
      </c>
      <c r="M343" s="9" t="s">
        <v>687</v>
      </c>
      <c r="N343" s="35">
        <v>624785</v>
      </c>
      <c r="O343" s="37" t="s">
        <v>87</v>
      </c>
      <c r="P343" s="36">
        <v>42621</v>
      </c>
      <c r="Q343" s="36">
        <v>42621</v>
      </c>
      <c r="R343" s="36">
        <v>42621</v>
      </c>
      <c r="S343" s="35" t="s">
        <v>141</v>
      </c>
      <c r="T343" s="35">
        <v>99040812250</v>
      </c>
      <c r="U343" s="9" t="s">
        <v>325</v>
      </c>
      <c r="V343" s="9" t="s">
        <v>45</v>
      </c>
      <c r="W343" s="32" t="s">
        <v>1182</v>
      </c>
      <c r="X343" s="29">
        <v>28</v>
      </c>
      <c r="Y343" s="9" t="s">
        <v>865</v>
      </c>
      <c r="Z343" s="9" t="s">
        <v>1597</v>
      </c>
      <c r="AA343" s="63">
        <v>0</v>
      </c>
      <c r="AB343" s="9" t="s">
        <v>1613</v>
      </c>
      <c r="AC343" s="63">
        <v>0</v>
      </c>
      <c r="AD343" s="9" t="s">
        <v>1575</v>
      </c>
    </row>
    <row r="344" spans="2:30" s="11" customFormat="1" ht="227.25" customHeight="1" x14ac:dyDescent="0.35">
      <c r="B344" s="8">
        <v>335</v>
      </c>
      <c r="C344" s="8" t="s">
        <v>37</v>
      </c>
      <c r="D344" s="9" t="s">
        <v>38</v>
      </c>
      <c r="E344" s="9">
        <v>800193989</v>
      </c>
      <c r="F344" s="35">
        <v>10468455</v>
      </c>
      <c r="G344" s="35">
        <v>61925358</v>
      </c>
      <c r="H344" s="35">
        <v>25065</v>
      </c>
      <c r="I344" s="9" t="s">
        <v>39</v>
      </c>
      <c r="J344" s="9" t="s">
        <v>40</v>
      </c>
      <c r="K344" s="9" t="s">
        <v>332</v>
      </c>
      <c r="L344" s="33">
        <v>100600</v>
      </c>
      <c r="M344" s="9" t="s">
        <v>687</v>
      </c>
      <c r="N344" s="35">
        <v>624785</v>
      </c>
      <c r="O344" s="37" t="s">
        <v>72</v>
      </c>
      <c r="P344" s="36">
        <v>42621</v>
      </c>
      <c r="Q344" s="36">
        <v>42621</v>
      </c>
      <c r="R344" s="36">
        <v>42621</v>
      </c>
      <c r="S344" s="35" t="s">
        <v>141</v>
      </c>
      <c r="T344" s="35">
        <v>99040812250</v>
      </c>
      <c r="U344" s="9" t="s">
        <v>325</v>
      </c>
      <c r="V344" s="9" t="s">
        <v>48</v>
      </c>
      <c r="W344" s="32" t="s">
        <v>1183</v>
      </c>
      <c r="X344" s="29">
        <v>0</v>
      </c>
      <c r="Y344" s="9" t="s">
        <v>865</v>
      </c>
      <c r="Z344" s="9" t="s">
        <v>1538</v>
      </c>
      <c r="AA344" s="63">
        <f t="shared" si="10"/>
        <v>6.0514372163388811E-4</v>
      </c>
      <c r="AB344" s="9" t="s">
        <v>1538</v>
      </c>
      <c r="AC344" s="63">
        <f t="shared" si="11"/>
        <v>5.2950075642965201E-4</v>
      </c>
      <c r="AD344" s="9" t="s">
        <v>1538</v>
      </c>
    </row>
    <row r="345" spans="2:30" s="11" customFormat="1" ht="227.25" customHeight="1" x14ac:dyDescent="0.35">
      <c r="B345" s="8">
        <v>336</v>
      </c>
      <c r="C345" s="8" t="s">
        <v>37</v>
      </c>
      <c r="D345" s="9" t="s">
        <v>38</v>
      </c>
      <c r="E345" s="9">
        <v>800193989</v>
      </c>
      <c r="F345" s="35">
        <v>10468455</v>
      </c>
      <c r="G345" s="35">
        <v>61925357</v>
      </c>
      <c r="H345" s="35">
        <v>25065</v>
      </c>
      <c r="I345" s="9" t="s">
        <v>39</v>
      </c>
      <c r="J345" s="9" t="s">
        <v>40</v>
      </c>
      <c r="K345" s="9" t="s">
        <v>53</v>
      </c>
      <c r="L345" s="33">
        <v>2700</v>
      </c>
      <c r="M345" s="9" t="s">
        <v>687</v>
      </c>
      <c r="N345" s="35">
        <v>624785</v>
      </c>
      <c r="O345" s="37" t="s">
        <v>333</v>
      </c>
      <c r="P345" s="36">
        <v>42621</v>
      </c>
      <c r="Q345" s="36">
        <v>42621</v>
      </c>
      <c r="R345" s="36">
        <v>42621</v>
      </c>
      <c r="S345" s="35" t="s">
        <v>141</v>
      </c>
      <c r="T345" s="35">
        <v>99040812250</v>
      </c>
      <c r="U345" s="9" t="s">
        <v>325</v>
      </c>
      <c r="V345" s="9" t="s">
        <v>45</v>
      </c>
      <c r="W345" s="32" t="s">
        <v>1539</v>
      </c>
      <c r="X345" s="45">
        <v>28</v>
      </c>
      <c r="Y345" s="9" t="s">
        <v>865</v>
      </c>
      <c r="Z345" s="27" t="s">
        <v>1540</v>
      </c>
      <c r="AA345" s="63">
        <f>(0.0605143721633888%)*60%</f>
        <v>3.6308623298033277E-4</v>
      </c>
      <c r="AB345" s="55">
        <v>-0.4</v>
      </c>
      <c r="AC345" s="63">
        <f t="shared" si="11"/>
        <v>5.2950075642965201E-4</v>
      </c>
      <c r="AD345" s="9" t="s">
        <v>1538</v>
      </c>
    </row>
    <row r="346" spans="2:30" s="11" customFormat="1" ht="227.25" customHeight="1" x14ac:dyDescent="0.35">
      <c r="B346" s="8">
        <v>337</v>
      </c>
      <c r="C346" s="8" t="s">
        <v>37</v>
      </c>
      <c r="D346" s="9" t="s">
        <v>38</v>
      </c>
      <c r="E346" s="9">
        <v>800193989</v>
      </c>
      <c r="F346" s="35">
        <v>10468455</v>
      </c>
      <c r="G346" s="35">
        <v>61925360</v>
      </c>
      <c r="H346" s="35">
        <v>25065</v>
      </c>
      <c r="I346" s="9" t="s">
        <v>39</v>
      </c>
      <c r="J346" s="9" t="s">
        <v>40</v>
      </c>
      <c r="K346" s="9" t="s">
        <v>177</v>
      </c>
      <c r="L346" s="33">
        <v>22800</v>
      </c>
      <c r="M346" s="9" t="s">
        <v>687</v>
      </c>
      <c r="N346" s="35">
        <v>624785</v>
      </c>
      <c r="O346" s="37" t="s">
        <v>334</v>
      </c>
      <c r="P346" s="36">
        <v>42621</v>
      </c>
      <c r="Q346" s="36">
        <v>42621</v>
      </c>
      <c r="R346" s="36">
        <v>42621</v>
      </c>
      <c r="S346" s="35" t="s">
        <v>141</v>
      </c>
      <c r="T346" s="35">
        <v>99040812250</v>
      </c>
      <c r="U346" s="9" t="s">
        <v>325</v>
      </c>
      <c r="V346" s="9" t="s">
        <v>48</v>
      </c>
      <c r="W346" s="32" t="s">
        <v>1184</v>
      </c>
      <c r="X346" s="29">
        <v>0</v>
      </c>
      <c r="Y346" s="9" t="s">
        <v>865</v>
      </c>
      <c r="Z346" s="9" t="s">
        <v>1538</v>
      </c>
      <c r="AA346" s="63">
        <f t="shared" si="10"/>
        <v>6.0514372163388811E-4</v>
      </c>
      <c r="AB346" s="9" t="s">
        <v>1538</v>
      </c>
      <c r="AC346" s="63">
        <f t="shared" si="11"/>
        <v>5.2950075642965201E-4</v>
      </c>
      <c r="AD346" s="9" t="s">
        <v>1538</v>
      </c>
    </row>
    <row r="347" spans="2:30" s="11" customFormat="1" ht="227.25" customHeight="1" x14ac:dyDescent="0.35">
      <c r="B347" s="8">
        <v>338</v>
      </c>
      <c r="C347" s="8" t="s">
        <v>37</v>
      </c>
      <c r="D347" s="9" t="s">
        <v>38</v>
      </c>
      <c r="E347" s="9">
        <v>800193989</v>
      </c>
      <c r="F347" s="35">
        <v>10468435</v>
      </c>
      <c r="G347" s="35">
        <v>61925821</v>
      </c>
      <c r="H347" s="35">
        <v>25065</v>
      </c>
      <c r="I347" s="9" t="s">
        <v>39</v>
      </c>
      <c r="J347" s="9" t="s">
        <v>40</v>
      </c>
      <c r="K347" s="9" t="s">
        <v>199</v>
      </c>
      <c r="L347" s="33">
        <v>34000</v>
      </c>
      <c r="M347" s="9" t="s">
        <v>687</v>
      </c>
      <c r="N347" s="35">
        <v>633765</v>
      </c>
      <c r="O347" s="37" t="s">
        <v>335</v>
      </c>
      <c r="P347" s="36">
        <v>42661</v>
      </c>
      <c r="Q347" s="36">
        <v>42664</v>
      </c>
      <c r="R347" s="36">
        <v>42665</v>
      </c>
      <c r="S347" s="35" t="s">
        <v>43</v>
      </c>
      <c r="T347" s="35">
        <v>17809305</v>
      </c>
      <c r="U347" s="9" t="s">
        <v>336</v>
      </c>
      <c r="V347" s="9" t="s">
        <v>48</v>
      </c>
      <c r="W347" s="32" t="s">
        <v>1185</v>
      </c>
      <c r="X347" s="29">
        <v>0</v>
      </c>
      <c r="Y347" s="9" t="s">
        <v>865</v>
      </c>
      <c r="Z347" s="9" t="s">
        <v>1538</v>
      </c>
      <c r="AA347" s="63">
        <f t="shared" si="10"/>
        <v>6.0514372163388811E-4</v>
      </c>
      <c r="AB347" s="9" t="s">
        <v>1538</v>
      </c>
      <c r="AC347" s="63">
        <f t="shared" si="11"/>
        <v>5.2950075642965201E-4</v>
      </c>
      <c r="AD347" s="9" t="s">
        <v>1538</v>
      </c>
    </row>
    <row r="348" spans="2:30" s="11" customFormat="1" ht="227.25" customHeight="1" x14ac:dyDescent="0.35">
      <c r="B348" s="8">
        <v>339</v>
      </c>
      <c r="C348" s="8" t="s">
        <v>37</v>
      </c>
      <c r="D348" s="9" t="s">
        <v>38</v>
      </c>
      <c r="E348" s="9">
        <v>800193989</v>
      </c>
      <c r="F348" s="35">
        <v>10468435</v>
      </c>
      <c r="G348" s="35">
        <v>61925820</v>
      </c>
      <c r="H348" s="35">
        <v>25065</v>
      </c>
      <c r="I348" s="9" t="s">
        <v>39</v>
      </c>
      <c r="J348" s="9" t="s">
        <v>40</v>
      </c>
      <c r="K348" s="9" t="s">
        <v>238</v>
      </c>
      <c r="L348" s="33">
        <v>99100</v>
      </c>
      <c r="M348" s="9" t="s">
        <v>687</v>
      </c>
      <c r="N348" s="35">
        <v>633765</v>
      </c>
      <c r="O348" s="37" t="s">
        <v>239</v>
      </c>
      <c r="P348" s="36">
        <v>42661</v>
      </c>
      <c r="Q348" s="36">
        <v>42664</v>
      </c>
      <c r="R348" s="36">
        <v>42665</v>
      </c>
      <c r="S348" s="35" t="s">
        <v>43</v>
      </c>
      <c r="T348" s="35">
        <v>17809305</v>
      </c>
      <c r="U348" s="9" t="s">
        <v>336</v>
      </c>
      <c r="V348" s="9" t="s">
        <v>48</v>
      </c>
      <c r="W348" s="32" t="s">
        <v>1186</v>
      </c>
      <c r="X348" s="29">
        <v>0</v>
      </c>
      <c r="Y348" s="9" t="s">
        <v>865</v>
      </c>
      <c r="Z348" s="9" t="s">
        <v>1538</v>
      </c>
      <c r="AA348" s="63">
        <f t="shared" si="10"/>
        <v>6.0514372163388811E-4</v>
      </c>
      <c r="AB348" s="9" t="s">
        <v>1538</v>
      </c>
      <c r="AC348" s="63">
        <f t="shared" si="11"/>
        <v>5.2950075642965201E-4</v>
      </c>
      <c r="AD348" s="9" t="s">
        <v>1538</v>
      </c>
    </row>
    <row r="349" spans="2:30" s="11" customFormat="1" ht="227.25" customHeight="1" x14ac:dyDescent="0.35">
      <c r="B349" s="8">
        <v>340</v>
      </c>
      <c r="C349" s="8" t="s">
        <v>37</v>
      </c>
      <c r="D349" s="9" t="s">
        <v>38</v>
      </c>
      <c r="E349" s="9">
        <v>800193989</v>
      </c>
      <c r="F349" s="35">
        <v>10468435</v>
      </c>
      <c r="G349" s="35">
        <v>61925800</v>
      </c>
      <c r="H349" s="35">
        <v>25065</v>
      </c>
      <c r="I349" s="9" t="s">
        <v>39</v>
      </c>
      <c r="J349" s="9" t="s">
        <v>40</v>
      </c>
      <c r="K349" s="9" t="s">
        <v>337</v>
      </c>
      <c r="L349" s="33">
        <v>129100</v>
      </c>
      <c r="M349" s="9" t="s">
        <v>687</v>
      </c>
      <c r="N349" s="35">
        <v>633765</v>
      </c>
      <c r="O349" s="37" t="s">
        <v>262</v>
      </c>
      <c r="P349" s="36">
        <v>42661</v>
      </c>
      <c r="Q349" s="36">
        <v>42664</v>
      </c>
      <c r="R349" s="36">
        <v>42665</v>
      </c>
      <c r="S349" s="35" t="s">
        <v>43</v>
      </c>
      <c r="T349" s="35">
        <v>17809305</v>
      </c>
      <c r="U349" s="9" t="s">
        <v>336</v>
      </c>
      <c r="V349" s="9" t="s">
        <v>48</v>
      </c>
      <c r="W349" s="32" t="s">
        <v>1187</v>
      </c>
      <c r="X349" s="29">
        <v>0</v>
      </c>
      <c r="Y349" s="9" t="s">
        <v>865</v>
      </c>
      <c r="Z349" s="9" t="s">
        <v>1538</v>
      </c>
      <c r="AA349" s="63">
        <f t="shared" si="10"/>
        <v>6.0514372163388811E-4</v>
      </c>
      <c r="AB349" s="9" t="s">
        <v>1538</v>
      </c>
      <c r="AC349" s="63">
        <f t="shared" si="11"/>
        <v>5.2950075642965201E-4</v>
      </c>
      <c r="AD349" s="9" t="s">
        <v>1538</v>
      </c>
    </row>
    <row r="350" spans="2:30" s="11" customFormat="1" ht="227.25" customHeight="1" x14ac:dyDescent="0.35">
      <c r="B350" s="8">
        <v>341</v>
      </c>
      <c r="C350" s="8" t="s">
        <v>37</v>
      </c>
      <c r="D350" s="9" t="s">
        <v>38</v>
      </c>
      <c r="E350" s="9">
        <v>800193989</v>
      </c>
      <c r="F350" s="35">
        <v>10468435</v>
      </c>
      <c r="G350" s="35">
        <v>61925812</v>
      </c>
      <c r="H350" s="35">
        <v>25065</v>
      </c>
      <c r="I350" s="9" t="s">
        <v>39</v>
      </c>
      <c r="J350" s="9" t="s">
        <v>40</v>
      </c>
      <c r="K350" s="9" t="s">
        <v>222</v>
      </c>
      <c r="L350" s="33">
        <v>38800</v>
      </c>
      <c r="M350" s="9" t="s">
        <v>687</v>
      </c>
      <c r="N350" s="35">
        <v>633765</v>
      </c>
      <c r="O350" s="37" t="s">
        <v>47</v>
      </c>
      <c r="P350" s="36">
        <v>42661</v>
      </c>
      <c r="Q350" s="36">
        <v>42664</v>
      </c>
      <c r="R350" s="36">
        <v>42665</v>
      </c>
      <c r="S350" s="35" t="s">
        <v>43</v>
      </c>
      <c r="T350" s="35">
        <v>17809305</v>
      </c>
      <c r="U350" s="9" t="s">
        <v>336</v>
      </c>
      <c r="V350" s="9" t="s">
        <v>48</v>
      </c>
      <c r="W350" s="32" t="s">
        <v>1188</v>
      </c>
      <c r="X350" s="29">
        <v>0</v>
      </c>
      <c r="Y350" s="9" t="s">
        <v>865</v>
      </c>
      <c r="Z350" s="9" t="s">
        <v>1538</v>
      </c>
      <c r="AA350" s="63">
        <f t="shared" si="10"/>
        <v>6.0514372163388811E-4</v>
      </c>
      <c r="AB350" s="9" t="s">
        <v>1538</v>
      </c>
      <c r="AC350" s="63">
        <f t="shared" si="11"/>
        <v>5.2950075642965201E-4</v>
      </c>
      <c r="AD350" s="9" t="s">
        <v>1538</v>
      </c>
    </row>
    <row r="351" spans="2:30" s="11" customFormat="1" ht="227.25" customHeight="1" x14ac:dyDescent="0.35">
      <c r="B351" s="8">
        <v>342</v>
      </c>
      <c r="C351" s="8" t="s">
        <v>37</v>
      </c>
      <c r="D351" s="9" t="s">
        <v>38</v>
      </c>
      <c r="E351" s="9">
        <v>800193989</v>
      </c>
      <c r="F351" s="35">
        <v>10468435</v>
      </c>
      <c r="G351" s="35">
        <v>61925805</v>
      </c>
      <c r="H351" s="35">
        <v>25065</v>
      </c>
      <c r="I351" s="9" t="s">
        <v>39</v>
      </c>
      <c r="J351" s="9" t="s">
        <v>40</v>
      </c>
      <c r="K351" s="9" t="s">
        <v>338</v>
      </c>
      <c r="L351" s="33">
        <v>6000</v>
      </c>
      <c r="M351" s="9" t="s">
        <v>687</v>
      </c>
      <c r="N351" s="35">
        <v>633765</v>
      </c>
      <c r="O351" s="37" t="s">
        <v>87</v>
      </c>
      <c r="P351" s="36">
        <v>42661</v>
      </c>
      <c r="Q351" s="36">
        <v>42664</v>
      </c>
      <c r="R351" s="36">
        <v>42665</v>
      </c>
      <c r="S351" s="35" t="s">
        <v>43</v>
      </c>
      <c r="T351" s="35">
        <v>17809305</v>
      </c>
      <c r="U351" s="9" t="s">
        <v>336</v>
      </c>
      <c r="V351" s="9" t="s">
        <v>45</v>
      </c>
      <c r="W351" s="32" t="s">
        <v>1189</v>
      </c>
      <c r="X351" s="29">
        <v>84</v>
      </c>
      <c r="Y351" s="9" t="s">
        <v>865</v>
      </c>
      <c r="Z351" s="9" t="s">
        <v>1598</v>
      </c>
      <c r="AA351" s="63">
        <v>0</v>
      </c>
      <c r="AB351" s="9" t="s">
        <v>1613</v>
      </c>
      <c r="AC351" s="63">
        <v>0</v>
      </c>
      <c r="AD351" s="9" t="s">
        <v>1575</v>
      </c>
    </row>
    <row r="352" spans="2:30" s="11" customFormat="1" ht="227.25" customHeight="1" x14ac:dyDescent="0.35">
      <c r="B352" s="8">
        <v>343</v>
      </c>
      <c r="C352" s="8" t="s">
        <v>37</v>
      </c>
      <c r="D352" s="9" t="s">
        <v>38</v>
      </c>
      <c r="E352" s="9">
        <v>800193989</v>
      </c>
      <c r="F352" s="35">
        <v>10468435</v>
      </c>
      <c r="G352" s="35">
        <v>61925807</v>
      </c>
      <c r="H352" s="35">
        <v>25065</v>
      </c>
      <c r="I352" s="9" t="s">
        <v>39</v>
      </c>
      <c r="J352" s="9" t="s">
        <v>40</v>
      </c>
      <c r="K352" s="9" t="s">
        <v>339</v>
      </c>
      <c r="L352" s="33">
        <v>12500</v>
      </c>
      <c r="M352" s="9" t="s">
        <v>687</v>
      </c>
      <c r="N352" s="35">
        <v>633765</v>
      </c>
      <c r="O352" s="37" t="s">
        <v>185</v>
      </c>
      <c r="P352" s="36">
        <v>42661</v>
      </c>
      <c r="Q352" s="36">
        <v>42664</v>
      </c>
      <c r="R352" s="36">
        <v>42665</v>
      </c>
      <c r="S352" s="35" t="s">
        <v>43</v>
      </c>
      <c r="T352" s="35">
        <v>17809305</v>
      </c>
      <c r="U352" s="9" t="s">
        <v>336</v>
      </c>
      <c r="V352" s="9" t="s">
        <v>48</v>
      </c>
      <c r="W352" s="32" t="s">
        <v>1190</v>
      </c>
      <c r="X352" s="29">
        <v>0</v>
      </c>
      <c r="Y352" s="9" t="s">
        <v>865</v>
      </c>
      <c r="Z352" s="9" t="s">
        <v>1538</v>
      </c>
      <c r="AA352" s="63">
        <f t="shared" si="10"/>
        <v>6.0514372163388811E-4</v>
      </c>
      <c r="AB352" s="9" t="s">
        <v>1538</v>
      </c>
      <c r="AC352" s="63">
        <f t="shared" si="11"/>
        <v>5.2950075642965201E-4</v>
      </c>
      <c r="AD352" s="9" t="s">
        <v>1538</v>
      </c>
    </row>
    <row r="353" spans="2:30" s="11" customFormat="1" ht="227.25" customHeight="1" x14ac:dyDescent="0.35">
      <c r="B353" s="8">
        <v>344</v>
      </c>
      <c r="C353" s="8" t="s">
        <v>37</v>
      </c>
      <c r="D353" s="9" t="s">
        <v>38</v>
      </c>
      <c r="E353" s="9">
        <v>800193989</v>
      </c>
      <c r="F353" s="35">
        <v>10468435</v>
      </c>
      <c r="G353" s="35">
        <v>61925809</v>
      </c>
      <c r="H353" s="35">
        <v>25065</v>
      </c>
      <c r="I353" s="9" t="s">
        <v>39</v>
      </c>
      <c r="J353" s="9" t="s">
        <v>40</v>
      </c>
      <c r="K353" s="9" t="s">
        <v>340</v>
      </c>
      <c r="L353" s="33">
        <v>21600</v>
      </c>
      <c r="M353" s="9" t="s">
        <v>687</v>
      </c>
      <c r="N353" s="35">
        <v>633765</v>
      </c>
      <c r="O353" s="37" t="s">
        <v>341</v>
      </c>
      <c r="P353" s="36">
        <v>42661</v>
      </c>
      <c r="Q353" s="36">
        <v>42664</v>
      </c>
      <c r="R353" s="36">
        <v>42665</v>
      </c>
      <c r="S353" s="35" t="s">
        <v>43</v>
      </c>
      <c r="T353" s="35">
        <v>17809305</v>
      </c>
      <c r="U353" s="9" t="s">
        <v>336</v>
      </c>
      <c r="V353" s="9" t="s">
        <v>48</v>
      </c>
      <c r="W353" s="32" t="s">
        <v>1191</v>
      </c>
      <c r="X353" s="29">
        <v>0</v>
      </c>
      <c r="Y353" s="9" t="s">
        <v>865</v>
      </c>
      <c r="Z353" s="9" t="s">
        <v>1538</v>
      </c>
      <c r="AA353" s="63">
        <f t="shared" si="10"/>
        <v>6.0514372163388811E-4</v>
      </c>
      <c r="AB353" s="9" t="s">
        <v>1538</v>
      </c>
      <c r="AC353" s="63">
        <f t="shared" si="11"/>
        <v>5.2950075642965201E-4</v>
      </c>
      <c r="AD353" s="9" t="s">
        <v>1538</v>
      </c>
    </row>
    <row r="354" spans="2:30" s="11" customFormat="1" ht="227.25" customHeight="1" x14ac:dyDescent="0.35">
      <c r="B354" s="8">
        <v>345</v>
      </c>
      <c r="C354" s="8" t="s">
        <v>37</v>
      </c>
      <c r="D354" s="9" t="s">
        <v>38</v>
      </c>
      <c r="E354" s="9">
        <v>800193989</v>
      </c>
      <c r="F354" s="35">
        <v>10468435</v>
      </c>
      <c r="G354" s="35">
        <v>61925794</v>
      </c>
      <c r="H354" s="35">
        <v>25065</v>
      </c>
      <c r="I354" s="9" t="s">
        <v>39</v>
      </c>
      <c r="J354" s="9" t="s">
        <v>40</v>
      </c>
      <c r="K354" s="9" t="s">
        <v>49</v>
      </c>
      <c r="L354" s="33">
        <v>3200</v>
      </c>
      <c r="M354" s="9" t="s">
        <v>687</v>
      </c>
      <c r="N354" s="35">
        <v>633765</v>
      </c>
      <c r="O354" s="37" t="s">
        <v>50</v>
      </c>
      <c r="P354" s="36">
        <v>42661</v>
      </c>
      <c r="Q354" s="36">
        <v>42664</v>
      </c>
      <c r="R354" s="36">
        <v>42665</v>
      </c>
      <c r="S354" s="35" t="s">
        <v>43</v>
      </c>
      <c r="T354" s="35">
        <v>17809305</v>
      </c>
      <c r="U354" s="9" t="s">
        <v>336</v>
      </c>
      <c r="V354" s="9" t="s">
        <v>48</v>
      </c>
      <c r="W354" s="32" t="s">
        <v>1192</v>
      </c>
      <c r="X354" s="29">
        <v>0</v>
      </c>
      <c r="Y354" s="9" t="s">
        <v>865</v>
      </c>
      <c r="Z354" s="9" t="s">
        <v>1538</v>
      </c>
      <c r="AA354" s="63">
        <f t="shared" si="10"/>
        <v>6.0514372163388811E-4</v>
      </c>
      <c r="AB354" s="9" t="s">
        <v>1538</v>
      </c>
      <c r="AC354" s="63">
        <f t="shared" si="11"/>
        <v>5.2950075642965201E-4</v>
      </c>
      <c r="AD354" s="9" t="s">
        <v>1538</v>
      </c>
    </row>
    <row r="355" spans="2:30" s="11" customFormat="1" ht="227.25" customHeight="1" x14ac:dyDescent="0.35">
      <c r="B355" s="8">
        <v>346</v>
      </c>
      <c r="C355" s="8" t="s">
        <v>37</v>
      </c>
      <c r="D355" s="9" t="s">
        <v>38</v>
      </c>
      <c r="E355" s="9">
        <v>800193989</v>
      </c>
      <c r="F355" s="35">
        <v>10468435</v>
      </c>
      <c r="G355" s="35">
        <v>61925798</v>
      </c>
      <c r="H355" s="35">
        <v>25065</v>
      </c>
      <c r="I355" s="9" t="s">
        <v>39</v>
      </c>
      <c r="J355" s="9" t="s">
        <v>40</v>
      </c>
      <c r="K355" s="9" t="s">
        <v>342</v>
      </c>
      <c r="L355" s="33">
        <v>3000</v>
      </c>
      <c r="M355" s="9" t="s">
        <v>687</v>
      </c>
      <c r="N355" s="35">
        <v>633765</v>
      </c>
      <c r="O355" s="37" t="s">
        <v>129</v>
      </c>
      <c r="P355" s="36">
        <v>42661</v>
      </c>
      <c r="Q355" s="36">
        <v>42664</v>
      </c>
      <c r="R355" s="36">
        <v>42665</v>
      </c>
      <c r="S355" s="35" t="s">
        <v>43</v>
      </c>
      <c r="T355" s="35">
        <v>17809305</v>
      </c>
      <c r="U355" s="9" t="s">
        <v>336</v>
      </c>
      <c r="V355" s="9" t="s">
        <v>48</v>
      </c>
      <c r="W355" s="32" t="s">
        <v>1193</v>
      </c>
      <c r="X355" s="29">
        <v>0</v>
      </c>
      <c r="Y355" s="9" t="s">
        <v>865</v>
      </c>
      <c r="Z355" s="9" t="s">
        <v>1538</v>
      </c>
      <c r="AA355" s="63">
        <f t="shared" si="10"/>
        <v>6.0514372163388811E-4</v>
      </c>
      <c r="AB355" s="9" t="s">
        <v>1538</v>
      </c>
      <c r="AC355" s="63">
        <f t="shared" si="11"/>
        <v>5.2950075642965201E-4</v>
      </c>
      <c r="AD355" s="9" t="s">
        <v>1538</v>
      </c>
    </row>
    <row r="356" spans="2:30" s="11" customFormat="1" ht="227.25" customHeight="1" x14ac:dyDescent="0.35">
      <c r="B356" s="8">
        <v>347</v>
      </c>
      <c r="C356" s="8" t="s">
        <v>37</v>
      </c>
      <c r="D356" s="9" t="s">
        <v>38</v>
      </c>
      <c r="E356" s="9">
        <v>800193989</v>
      </c>
      <c r="F356" s="35">
        <v>10468435</v>
      </c>
      <c r="G356" s="35">
        <v>61925790</v>
      </c>
      <c r="H356" s="35">
        <v>25065</v>
      </c>
      <c r="I356" s="9" t="s">
        <v>39</v>
      </c>
      <c r="J356" s="9" t="s">
        <v>40</v>
      </c>
      <c r="K356" s="9" t="s">
        <v>343</v>
      </c>
      <c r="L356" s="33">
        <v>25000</v>
      </c>
      <c r="M356" s="9" t="s">
        <v>687</v>
      </c>
      <c r="N356" s="35">
        <v>633765</v>
      </c>
      <c r="O356" s="37" t="s">
        <v>344</v>
      </c>
      <c r="P356" s="36">
        <v>42661</v>
      </c>
      <c r="Q356" s="36">
        <v>42664</v>
      </c>
      <c r="R356" s="36">
        <v>42665</v>
      </c>
      <c r="S356" s="35" t="s">
        <v>43</v>
      </c>
      <c r="T356" s="35">
        <v>17809305</v>
      </c>
      <c r="U356" s="9" t="s">
        <v>336</v>
      </c>
      <c r="V356" s="9" t="s">
        <v>48</v>
      </c>
      <c r="W356" s="32" t="s">
        <v>1194</v>
      </c>
      <c r="X356" s="29">
        <v>0</v>
      </c>
      <c r="Y356" s="9" t="s">
        <v>865</v>
      </c>
      <c r="Z356" s="9" t="s">
        <v>1538</v>
      </c>
      <c r="AA356" s="63">
        <f t="shared" si="10"/>
        <v>6.0514372163388811E-4</v>
      </c>
      <c r="AB356" s="9" t="s">
        <v>1538</v>
      </c>
      <c r="AC356" s="63">
        <f t="shared" si="11"/>
        <v>5.2950075642965201E-4</v>
      </c>
      <c r="AD356" s="9" t="s">
        <v>1538</v>
      </c>
    </row>
    <row r="357" spans="2:30" s="11" customFormat="1" ht="227.25" customHeight="1" x14ac:dyDescent="0.35">
      <c r="B357" s="8">
        <v>348</v>
      </c>
      <c r="C357" s="8" t="s">
        <v>37</v>
      </c>
      <c r="D357" s="9" t="s">
        <v>38</v>
      </c>
      <c r="E357" s="9">
        <v>800193989</v>
      </c>
      <c r="F357" s="35">
        <v>10468435</v>
      </c>
      <c r="G357" s="35">
        <v>61925817</v>
      </c>
      <c r="H357" s="35">
        <v>25065</v>
      </c>
      <c r="I357" s="9" t="s">
        <v>39</v>
      </c>
      <c r="J357" s="9" t="s">
        <v>40</v>
      </c>
      <c r="K357" s="9" t="s">
        <v>208</v>
      </c>
      <c r="L357" s="33">
        <v>257100</v>
      </c>
      <c r="M357" s="9" t="s">
        <v>687</v>
      </c>
      <c r="N357" s="35">
        <v>633765</v>
      </c>
      <c r="O357" s="37" t="s">
        <v>209</v>
      </c>
      <c r="P357" s="36">
        <v>42661</v>
      </c>
      <c r="Q357" s="36">
        <v>42664</v>
      </c>
      <c r="R357" s="36">
        <v>42665</v>
      </c>
      <c r="S357" s="35" t="s">
        <v>43</v>
      </c>
      <c r="T357" s="35">
        <v>17809305</v>
      </c>
      <c r="U357" s="9" t="s">
        <v>336</v>
      </c>
      <c r="V357" s="9" t="s">
        <v>48</v>
      </c>
      <c r="W357" s="32" t="s">
        <v>1195</v>
      </c>
      <c r="X357" s="29">
        <v>0</v>
      </c>
      <c r="Y357" s="9" t="s">
        <v>865</v>
      </c>
      <c r="Z357" s="9" t="s">
        <v>1538</v>
      </c>
      <c r="AA357" s="63">
        <f t="shared" si="10"/>
        <v>6.0514372163388811E-4</v>
      </c>
      <c r="AB357" s="9" t="s">
        <v>1538</v>
      </c>
      <c r="AC357" s="63">
        <f t="shared" si="11"/>
        <v>5.2950075642965201E-4</v>
      </c>
      <c r="AD357" s="9" t="s">
        <v>1538</v>
      </c>
    </row>
    <row r="358" spans="2:30" s="11" customFormat="1" ht="227.25" customHeight="1" x14ac:dyDescent="0.35">
      <c r="B358" s="8">
        <v>349</v>
      </c>
      <c r="C358" s="8" t="s">
        <v>37</v>
      </c>
      <c r="D358" s="9" t="s">
        <v>38</v>
      </c>
      <c r="E358" s="9">
        <v>800193989</v>
      </c>
      <c r="F358" s="35">
        <v>10468435</v>
      </c>
      <c r="G358" s="35">
        <v>61925792</v>
      </c>
      <c r="H358" s="35">
        <v>25065</v>
      </c>
      <c r="I358" s="9" t="s">
        <v>39</v>
      </c>
      <c r="J358" s="9" t="s">
        <v>40</v>
      </c>
      <c r="K358" s="9" t="s">
        <v>345</v>
      </c>
      <c r="L358" s="33">
        <v>2300</v>
      </c>
      <c r="M358" s="9" t="s">
        <v>687</v>
      </c>
      <c r="N358" s="35">
        <v>633765</v>
      </c>
      <c r="O358" s="37" t="s">
        <v>346</v>
      </c>
      <c r="P358" s="36">
        <v>42661</v>
      </c>
      <c r="Q358" s="36">
        <v>42664</v>
      </c>
      <c r="R358" s="36">
        <v>42665</v>
      </c>
      <c r="S358" s="35" t="s">
        <v>43</v>
      </c>
      <c r="T358" s="35">
        <v>17809305</v>
      </c>
      <c r="U358" s="9" t="s">
        <v>336</v>
      </c>
      <c r="V358" s="9" t="s">
        <v>48</v>
      </c>
      <c r="W358" s="32" t="s">
        <v>1196</v>
      </c>
      <c r="X358" s="29">
        <v>0</v>
      </c>
      <c r="Y358" s="9" t="s">
        <v>865</v>
      </c>
      <c r="Z358" s="9" t="s">
        <v>1538</v>
      </c>
      <c r="AA358" s="63">
        <f t="shared" si="10"/>
        <v>6.0514372163388811E-4</v>
      </c>
      <c r="AB358" s="9" t="s">
        <v>1538</v>
      </c>
      <c r="AC358" s="63">
        <f t="shared" si="11"/>
        <v>5.2950075642965201E-4</v>
      </c>
      <c r="AD358" s="9" t="s">
        <v>1538</v>
      </c>
    </row>
    <row r="359" spans="2:30" s="11" customFormat="1" ht="227.25" customHeight="1" x14ac:dyDescent="0.35">
      <c r="B359" s="8">
        <v>350</v>
      </c>
      <c r="C359" s="8" t="s">
        <v>37</v>
      </c>
      <c r="D359" s="9" t="s">
        <v>38</v>
      </c>
      <c r="E359" s="9">
        <v>800193989</v>
      </c>
      <c r="F359" s="35">
        <v>10468435</v>
      </c>
      <c r="G359" s="35">
        <v>61925823</v>
      </c>
      <c r="H359" s="35">
        <v>25065</v>
      </c>
      <c r="I359" s="9" t="s">
        <v>39</v>
      </c>
      <c r="J359" s="9" t="s">
        <v>40</v>
      </c>
      <c r="K359" s="9" t="s">
        <v>347</v>
      </c>
      <c r="L359" s="33">
        <v>174900</v>
      </c>
      <c r="M359" s="9" t="s">
        <v>687</v>
      </c>
      <c r="N359" s="35">
        <v>633765</v>
      </c>
      <c r="O359" s="37" t="s">
        <v>348</v>
      </c>
      <c r="P359" s="36">
        <v>42661</v>
      </c>
      <c r="Q359" s="36">
        <v>42664</v>
      </c>
      <c r="R359" s="36">
        <v>42665</v>
      </c>
      <c r="S359" s="35" t="s">
        <v>43</v>
      </c>
      <c r="T359" s="35">
        <v>17809305</v>
      </c>
      <c r="U359" s="9" t="s">
        <v>336</v>
      </c>
      <c r="V359" s="9" t="s">
        <v>48</v>
      </c>
      <c r="W359" s="32" t="s">
        <v>1197</v>
      </c>
      <c r="X359" s="29">
        <v>0</v>
      </c>
      <c r="Y359" s="9" t="s">
        <v>865</v>
      </c>
      <c r="Z359" s="9" t="s">
        <v>1538</v>
      </c>
      <c r="AA359" s="63">
        <f t="shared" si="10"/>
        <v>6.0514372163388811E-4</v>
      </c>
      <c r="AB359" s="9" t="s">
        <v>1538</v>
      </c>
      <c r="AC359" s="63">
        <f t="shared" si="11"/>
        <v>5.2950075642965201E-4</v>
      </c>
      <c r="AD359" s="9" t="s">
        <v>1538</v>
      </c>
    </row>
    <row r="360" spans="2:30" s="11" customFormat="1" ht="227.25" customHeight="1" x14ac:dyDescent="0.35">
      <c r="B360" s="8">
        <v>351</v>
      </c>
      <c r="C360" s="8" t="s">
        <v>37</v>
      </c>
      <c r="D360" s="9" t="s">
        <v>38</v>
      </c>
      <c r="E360" s="9">
        <v>800193989</v>
      </c>
      <c r="F360" s="35">
        <v>10468435</v>
      </c>
      <c r="G360" s="35">
        <v>61925824</v>
      </c>
      <c r="H360" s="35">
        <v>25065</v>
      </c>
      <c r="I360" s="9" t="s">
        <v>39</v>
      </c>
      <c r="J360" s="9" t="s">
        <v>40</v>
      </c>
      <c r="K360" s="9" t="s">
        <v>349</v>
      </c>
      <c r="L360" s="33">
        <v>98100</v>
      </c>
      <c r="M360" s="9" t="s">
        <v>687</v>
      </c>
      <c r="N360" s="35">
        <v>633765</v>
      </c>
      <c r="O360" s="37" t="s">
        <v>350</v>
      </c>
      <c r="P360" s="36">
        <v>42661</v>
      </c>
      <c r="Q360" s="36">
        <v>42664</v>
      </c>
      <c r="R360" s="36">
        <v>42665</v>
      </c>
      <c r="S360" s="35" t="s">
        <v>43</v>
      </c>
      <c r="T360" s="35">
        <v>17809305</v>
      </c>
      <c r="U360" s="9" t="s">
        <v>336</v>
      </c>
      <c r="V360" s="9" t="s">
        <v>48</v>
      </c>
      <c r="W360" s="32" t="s">
        <v>1198</v>
      </c>
      <c r="X360" s="29">
        <v>0</v>
      </c>
      <c r="Y360" s="9" t="s">
        <v>865</v>
      </c>
      <c r="Z360" s="9" t="s">
        <v>1538</v>
      </c>
      <c r="AA360" s="63">
        <f t="shared" si="10"/>
        <v>6.0514372163388811E-4</v>
      </c>
      <c r="AB360" s="9" t="s">
        <v>1538</v>
      </c>
      <c r="AC360" s="63">
        <f t="shared" si="11"/>
        <v>5.2950075642965201E-4</v>
      </c>
      <c r="AD360" s="9" t="s">
        <v>1538</v>
      </c>
    </row>
    <row r="361" spans="2:30" s="11" customFormat="1" ht="227.25" customHeight="1" x14ac:dyDescent="0.35">
      <c r="B361" s="8">
        <v>352</v>
      </c>
      <c r="C361" s="8" t="s">
        <v>37</v>
      </c>
      <c r="D361" s="9" t="s">
        <v>38</v>
      </c>
      <c r="E361" s="9">
        <v>800193989</v>
      </c>
      <c r="F361" s="35">
        <v>10468435</v>
      </c>
      <c r="G361" s="35">
        <v>61925796</v>
      </c>
      <c r="H361" s="35">
        <v>25065</v>
      </c>
      <c r="I361" s="9" t="s">
        <v>39</v>
      </c>
      <c r="J361" s="9" t="s">
        <v>40</v>
      </c>
      <c r="K361" s="9" t="s">
        <v>351</v>
      </c>
      <c r="L361" s="33">
        <v>4300</v>
      </c>
      <c r="M361" s="9" t="s">
        <v>687</v>
      </c>
      <c r="N361" s="35">
        <v>633765</v>
      </c>
      <c r="O361" s="37" t="s">
        <v>269</v>
      </c>
      <c r="P361" s="36">
        <v>42661</v>
      </c>
      <c r="Q361" s="36">
        <v>42664</v>
      </c>
      <c r="R361" s="36">
        <v>42665</v>
      </c>
      <c r="S361" s="35" t="s">
        <v>43</v>
      </c>
      <c r="T361" s="35">
        <v>17809305</v>
      </c>
      <c r="U361" s="9" t="s">
        <v>336</v>
      </c>
      <c r="V361" s="9" t="s">
        <v>45</v>
      </c>
      <c r="W361" s="32" t="s">
        <v>1199</v>
      </c>
      <c r="X361" s="29">
        <v>10</v>
      </c>
      <c r="Y361" s="9" t="s">
        <v>865</v>
      </c>
      <c r="Z361" s="9" t="s">
        <v>1538</v>
      </c>
      <c r="AA361" s="63">
        <f t="shared" si="10"/>
        <v>6.0514372163388811E-4</v>
      </c>
      <c r="AB361" s="9" t="s">
        <v>1538</v>
      </c>
      <c r="AC361" s="63">
        <f t="shared" si="11"/>
        <v>5.2950075642965201E-4</v>
      </c>
      <c r="AD361" s="9" t="s">
        <v>1538</v>
      </c>
    </row>
    <row r="362" spans="2:30" s="11" customFormat="1" ht="227.25" customHeight="1" x14ac:dyDescent="0.35">
      <c r="B362" s="8">
        <v>353</v>
      </c>
      <c r="C362" s="8" t="s">
        <v>37</v>
      </c>
      <c r="D362" s="9" t="s">
        <v>38</v>
      </c>
      <c r="E362" s="9">
        <v>800193989</v>
      </c>
      <c r="F362" s="35">
        <v>10468435</v>
      </c>
      <c r="G362" s="35">
        <v>61925797</v>
      </c>
      <c r="H362" s="35">
        <v>25065</v>
      </c>
      <c r="I362" s="9" t="s">
        <v>39</v>
      </c>
      <c r="J362" s="9" t="s">
        <v>40</v>
      </c>
      <c r="K362" s="9" t="s">
        <v>352</v>
      </c>
      <c r="L362" s="33">
        <v>9100</v>
      </c>
      <c r="M362" s="9" t="s">
        <v>687</v>
      </c>
      <c r="N362" s="35">
        <v>633765</v>
      </c>
      <c r="O362" s="37" t="s">
        <v>353</v>
      </c>
      <c r="P362" s="36">
        <v>42661</v>
      </c>
      <c r="Q362" s="36">
        <v>42664</v>
      </c>
      <c r="R362" s="36">
        <v>42665</v>
      </c>
      <c r="S362" s="35" t="s">
        <v>43</v>
      </c>
      <c r="T362" s="35">
        <v>17809305</v>
      </c>
      <c r="U362" s="9" t="s">
        <v>336</v>
      </c>
      <c r="V362" s="9" t="s">
        <v>48</v>
      </c>
      <c r="W362" s="32" t="s">
        <v>1200</v>
      </c>
      <c r="X362" s="29">
        <v>0</v>
      </c>
      <c r="Y362" s="9" t="s">
        <v>865</v>
      </c>
      <c r="Z362" s="9" t="s">
        <v>1538</v>
      </c>
      <c r="AA362" s="63">
        <f t="shared" si="10"/>
        <v>6.0514372163388811E-4</v>
      </c>
      <c r="AB362" s="9" t="s">
        <v>1538</v>
      </c>
      <c r="AC362" s="63">
        <f t="shared" si="11"/>
        <v>5.2950075642965201E-4</v>
      </c>
      <c r="AD362" s="9" t="s">
        <v>1538</v>
      </c>
    </row>
    <row r="363" spans="2:30" s="11" customFormat="1" ht="227.25" customHeight="1" x14ac:dyDescent="0.35">
      <c r="B363" s="8">
        <v>354</v>
      </c>
      <c r="C363" s="8" t="s">
        <v>37</v>
      </c>
      <c r="D363" s="9" t="s">
        <v>38</v>
      </c>
      <c r="E363" s="9">
        <v>800193989</v>
      </c>
      <c r="F363" s="35">
        <v>10468435</v>
      </c>
      <c r="G363" s="35">
        <v>61925803</v>
      </c>
      <c r="H363" s="35">
        <v>25065</v>
      </c>
      <c r="I363" s="9" t="s">
        <v>39</v>
      </c>
      <c r="J363" s="9" t="s">
        <v>40</v>
      </c>
      <c r="K363" s="9" t="s">
        <v>354</v>
      </c>
      <c r="L363" s="33">
        <v>24400</v>
      </c>
      <c r="M363" s="9" t="s">
        <v>687</v>
      </c>
      <c r="N363" s="35">
        <v>633765</v>
      </c>
      <c r="O363" s="37" t="s">
        <v>355</v>
      </c>
      <c r="P363" s="36">
        <v>42661</v>
      </c>
      <c r="Q363" s="36">
        <v>42664</v>
      </c>
      <c r="R363" s="36">
        <v>42665</v>
      </c>
      <c r="S363" s="35" t="s">
        <v>43</v>
      </c>
      <c r="T363" s="35">
        <v>17809305</v>
      </c>
      <c r="U363" s="9" t="s">
        <v>336</v>
      </c>
      <c r="V363" s="9" t="s">
        <v>48</v>
      </c>
      <c r="W363" s="32" t="s">
        <v>1201</v>
      </c>
      <c r="X363" s="29">
        <v>0</v>
      </c>
      <c r="Y363" s="9" t="s">
        <v>865</v>
      </c>
      <c r="Z363" s="9" t="s">
        <v>1538</v>
      </c>
      <c r="AA363" s="63">
        <f t="shared" si="10"/>
        <v>6.0514372163388811E-4</v>
      </c>
      <c r="AB363" s="9" t="s">
        <v>1538</v>
      </c>
      <c r="AC363" s="63">
        <f t="shared" si="11"/>
        <v>5.2950075642965201E-4</v>
      </c>
      <c r="AD363" s="9" t="s">
        <v>1538</v>
      </c>
    </row>
    <row r="364" spans="2:30" s="11" customFormat="1" ht="227.25" customHeight="1" x14ac:dyDescent="0.35">
      <c r="B364" s="8">
        <v>355</v>
      </c>
      <c r="C364" s="8" t="s">
        <v>37</v>
      </c>
      <c r="D364" s="9" t="s">
        <v>38</v>
      </c>
      <c r="E364" s="9">
        <v>800193989</v>
      </c>
      <c r="F364" s="35">
        <v>10468435</v>
      </c>
      <c r="G364" s="35">
        <v>61925802</v>
      </c>
      <c r="H364" s="35">
        <v>25065</v>
      </c>
      <c r="I364" s="9" t="s">
        <v>39</v>
      </c>
      <c r="J364" s="9" t="s">
        <v>40</v>
      </c>
      <c r="K364" s="9" t="s">
        <v>214</v>
      </c>
      <c r="L364" s="33">
        <v>19100</v>
      </c>
      <c r="M364" s="9" t="s">
        <v>687</v>
      </c>
      <c r="N364" s="35">
        <v>633765</v>
      </c>
      <c r="O364" s="37" t="s">
        <v>292</v>
      </c>
      <c r="P364" s="36">
        <v>42661</v>
      </c>
      <c r="Q364" s="36">
        <v>42664</v>
      </c>
      <c r="R364" s="36">
        <v>42665</v>
      </c>
      <c r="S364" s="35" t="s">
        <v>43</v>
      </c>
      <c r="T364" s="35">
        <v>17809305</v>
      </c>
      <c r="U364" s="9" t="s">
        <v>336</v>
      </c>
      <c r="V364" s="9" t="s">
        <v>48</v>
      </c>
      <c r="W364" s="32" t="s">
        <v>1202</v>
      </c>
      <c r="X364" s="29">
        <v>0</v>
      </c>
      <c r="Y364" s="9" t="s">
        <v>865</v>
      </c>
      <c r="Z364" s="9" t="s">
        <v>1538</v>
      </c>
      <c r="AA364" s="63">
        <f t="shared" si="10"/>
        <v>6.0514372163388811E-4</v>
      </c>
      <c r="AB364" s="9" t="s">
        <v>1538</v>
      </c>
      <c r="AC364" s="63">
        <f t="shared" si="11"/>
        <v>5.2950075642965201E-4</v>
      </c>
      <c r="AD364" s="9" t="s">
        <v>1538</v>
      </c>
    </row>
    <row r="365" spans="2:30" s="11" customFormat="1" ht="227.25" customHeight="1" x14ac:dyDescent="0.35">
      <c r="B365" s="8">
        <v>356</v>
      </c>
      <c r="C365" s="8" t="s">
        <v>37</v>
      </c>
      <c r="D365" s="9" t="s">
        <v>38</v>
      </c>
      <c r="E365" s="9">
        <v>800193989</v>
      </c>
      <c r="F365" s="35">
        <v>10468435</v>
      </c>
      <c r="G365" s="35">
        <v>61925816</v>
      </c>
      <c r="H365" s="35">
        <v>25065</v>
      </c>
      <c r="I365" s="9" t="s">
        <v>39</v>
      </c>
      <c r="J365" s="9" t="s">
        <v>40</v>
      </c>
      <c r="K365" s="9" t="s">
        <v>356</v>
      </c>
      <c r="L365" s="33">
        <v>358100</v>
      </c>
      <c r="M365" s="9" t="s">
        <v>687</v>
      </c>
      <c r="N365" s="35">
        <v>633765</v>
      </c>
      <c r="O365" s="37" t="s">
        <v>193</v>
      </c>
      <c r="P365" s="36">
        <v>42661</v>
      </c>
      <c r="Q365" s="36">
        <v>42664</v>
      </c>
      <c r="R365" s="36">
        <v>42665</v>
      </c>
      <c r="S365" s="35" t="s">
        <v>43</v>
      </c>
      <c r="T365" s="35">
        <v>17809305</v>
      </c>
      <c r="U365" s="9" t="s">
        <v>336</v>
      </c>
      <c r="V365" s="9" t="s">
        <v>48</v>
      </c>
      <c r="W365" s="32" t="s">
        <v>1203</v>
      </c>
      <c r="X365" s="29">
        <v>0</v>
      </c>
      <c r="Y365" s="9" t="s">
        <v>865</v>
      </c>
      <c r="Z365" s="9" t="s">
        <v>1538</v>
      </c>
      <c r="AA365" s="63">
        <f t="shared" si="10"/>
        <v>6.0514372163388811E-4</v>
      </c>
      <c r="AB365" s="9" t="s">
        <v>1538</v>
      </c>
      <c r="AC365" s="63">
        <f t="shared" si="11"/>
        <v>5.2950075642965201E-4</v>
      </c>
      <c r="AD365" s="9" t="s">
        <v>1538</v>
      </c>
    </row>
    <row r="366" spans="2:30" s="11" customFormat="1" ht="227.25" customHeight="1" x14ac:dyDescent="0.35">
      <c r="B366" s="8">
        <v>357</v>
      </c>
      <c r="C366" s="8" t="s">
        <v>37</v>
      </c>
      <c r="D366" s="9" t="s">
        <v>38</v>
      </c>
      <c r="E366" s="9">
        <v>800193989</v>
      </c>
      <c r="F366" s="35">
        <v>10468435</v>
      </c>
      <c r="G366" s="35">
        <v>61925822</v>
      </c>
      <c r="H366" s="35">
        <v>25065</v>
      </c>
      <c r="I366" s="9" t="s">
        <v>39</v>
      </c>
      <c r="J366" s="9" t="s">
        <v>40</v>
      </c>
      <c r="K366" s="9" t="s">
        <v>180</v>
      </c>
      <c r="L366" s="33">
        <v>45300</v>
      </c>
      <c r="M366" s="9" t="s">
        <v>687</v>
      </c>
      <c r="N366" s="35">
        <v>633765</v>
      </c>
      <c r="O366" s="37" t="s">
        <v>221</v>
      </c>
      <c r="P366" s="36">
        <v>42661</v>
      </c>
      <c r="Q366" s="36">
        <v>42664</v>
      </c>
      <c r="R366" s="36">
        <v>42665</v>
      </c>
      <c r="S366" s="35" t="s">
        <v>43</v>
      </c>
      <c r="T366" s="35">
        <v>17809305</v>
      </c>
      <c r="U366" s="9" t="s">
        <v>336</v>
      </c>
      <c r="V366" s="9" t="s">
        <v>48</v>
      </c>
      <c r="W366" s="32" t="s">
        <v>1204</v>
      </c>
      <c r="X366" s="29">
        <v>0</v>
      </c>
      <c r="Y366" s="9" t="s">
        <v>865</v>
      </c>
      <c r="Z366" s="9" t="s">
        <v>1538</v>
      </c>
      <c r="AA366" s="63">
        <f t="shared" si="10"/>
        <v>6.0514372163388811E-4</v>
      </c>
      <c r="AB366" s="9" t="s">
        <v>1538</v>
      </c>
      <c r="AC366" s="63">
        <f t="shared" si="11"/>
        <v>5.2950075642965201E-4</v>
      </c>
      <c r="AD366" s="9" t="s">
        <v>1538</v>
      </c>
    </row>
    <row r="367" spans="2:30" s="11" customFormat="1" ht="227.25" customHeight="1" x14ac:dyDescent="0.35">
      <c r="B367" s="8">
        <v>358</v>
      </c>
      <c r="C367" s="8" t="s">
        <v>37</v>
      </c>
      <c r="D367" s="9" t="s">
        <v>38</v>
      </c>
      <c r="E367" s="9">
        <v>800193989</v>
      </c>
      <c r="F367" s="35">
        <v>10468435</v>
      </c>
      <c r="G367" s="35">
        <v>61925795</v>
      </c>
      <c r="H367" s="35">
        <v>25065</v>
      </c>
      <c r="I367" s="9" t="s">
        <v>39</v>
      </c>
      <c r="J367" s="9" t="s">
        <v>40</v>
      </c>
      <c r="K367" s="9" t="s">
        <v>357</v>
      </c>
      <c r="L367" s="33">
        <v>7200</v>
      </c>
      <c r="M367" s="9" t="s">
        <v>687</v>
      </c>
      <c r="N367" s="35">
        <v>633765</v>
      </c>
      <c r="O367" s="37" t="s">
        <v>358</v>
      </c>
      <c r="P367" s="36">
        <v>42661</v>
      </c>
      <c r="Q367" s="36">
        <v>42664</v>
      </c>
      <c r="R367" s="36">
        <v>42665</v>
      </c>
      <c r="S367" s="35" t="s">
        <v>43</v>
      </c>
      <c r="T367" s="35">
        <v>17809305</v>
      </c>
      <c r="U367" s="9" t="s">
        <v>336</v>
      </c>
      <c r="V367" s="9" t="s">
        <v>45</v>
      </c>
      <c r="W367" s="32" t="s">
        <v>1205</v>
      </c>
      <c r="X367" s="29">
        <v>38</v>
      </c>
      <c r="Y367" s="9" t="s">
        <v>865</v>
      </c>
      <c r="Z367" s="9" t="s">
        <v>1538</v>
      </c>
      <c r="AA367" s="63">
        <f t="shared" si="10"/>
        <v>6.0514372163388811E-4</v>
      </c>
      <c r="AB367" s="9" t="s">
        <v>1538</v>
      </c>
      <c r="AC367" s="63">
        <f t="shared" si="11"/>
        <v>5.2950075642965201E-4</v>
      </c>
      <c r="AD367" s="9" t="s">
        <v>1538</v>
      </c>
    </row>
    <row r="368" spans="2:30" s="11" customFormat="1" ht="227.25" customHeight="1" x14ac:dyDescent="0.35">
      <c r="B368" s="8">
        <v>359</v>
      </c>
      <c r="C368" s="8" t="s">
        <v>37</v>
      </c>
      <c r="D368" s="9" t="s">
        <v>38</v>
      </c>
      <c r="E368" s="9">
        <v>800193989</v>
      </c>
      <c r="F368" s="35">
        <v>10468435</v>
      </c>
      <c r="G368" s="35">
        <v>61925819</v>
      </c>
      <c r="H368" s="35">
        <v>25065</v>
      </c>
      <c r="I368" s="9" t="s">
        <v>39</v>
      </c>
      <c r="J368" s="9" t="s">
        <v>40</v>
      </c>
      <c r="K368" s="9" t="s">
        <v>248</v>
      </c>
      <c r="L368" s="33">
        <v>189800</v>
      </c>
      <c r="M368" s="9" t="s">
        <v>687</v>
      </c>
      <c r="N368" s="35">
        <v>633765</v>
      </c>
      <c r="O368" s="37" t="s">
        <v>359</v>
      </c>
      <c r="P368" s="36">
        <v>42661</v>
      </c>
      <c r="Q368" s="36">
        <v>42664</v>
      </c>
      <c r="R368" s="36">
        <v>42665</v>
      </c>
      <c r="S368" s="35" t="s">
        <v>43</v>
      </c>
      <c r="T368" s="35">
        <v>17809305</v>
      </c>
      <c r="U368" s="9" t="s">
        <v>336</v>
      </c>
      <c r="V368" s="9" t="s">
        <v>48</v>
      </c>
      <c r="W368" s="32" t="s">
        <v>1206</v>
      </c>
      <c r="X368" s="29">
        <v>0</v>
      </c>
      <c r="Y368" s="9" t="s">
        <v>865</v>
      </c>
      <c r="Z368" s="9" t="s">
        <v>1538</v>
      </c>
      <c r="AA368" s="63">
        <f t="shared" si="10"/>
        <v>6.0514372163388811E-4</v>
      </c>
      <c r="AB368" s="9" t="s">
        <v>1538</v>
      </c>
      <c r="AC368" s="63">
        <f t="shared" si="11"/>
        <v>5.2950075642965201E-4</v>
      </c>
      <c r="AD368" s="9" t="s">
        <v>1538</v>
      </c>
    </row>
    <row r="369" spans="2:30" s="11" customFormat="1" ht="227.25" customHeight="1" x14ac:dyDescent="0.35">
      <c r="B369" s="8">
        <v>360</v>
      </c>
      <c r="C369" s="8" t="s">
        <v>37</v>
      </c>
      <c r="D369" s="9" t="s">
        <v>38</v>
      </c>
      <c r="E369" s="9">
        <v>800193989</v>
      </c>
      <c r="F369" s="35">
        <v>10468435</v>
      </c>
      <c r="G369" s="35">
        <v>61925811</v>
      </c>
      <c r="H369" s="35">
        <v>25065</v>
      </c>
      <c r="I369" s="9" t="s">
        <v>39</v>
      </c>
      <c r="J369" s="9" t="s">
        <v>40</v>
      </c>
      <c r="K369" s="9" t="s">
        <v>360</v>
      </c>
      <c r="L369" s="33">
        <v>8400</v>
      </c>
      <c r="M369" s="9" t="s">
        <v>687</v>
      </c>
      <c r="N369" s="35">
        <v>633765</v>
      </c>
      <c r="O369" s="37" t="s">
        <v>361</v>
      </c>
      <c r="P369" s="36">
        <v>42661</v>
      </c>
      <c r="Q369" s="36">
        <v>42664</v>
      </c>
      <c r="R369" s="36">
        <v>42665</v>
      </c>
      <c r="S369" s="35" t="s">
        <v>43</v>
      </c>
      <c r="T369" s="35">
        <v>17809305</v>
      </c>
      <c r="U369" s="9" t="s">
        <v>336</v>
      </c>
      <c r="V369" s="9" t="s">
        <v>45</v>
      </c>
      <c r="W369" s="32" t="s">
        <v>1207</v>
      </c>
      <c r="X369" s="29">
        <v>30</v>
      </c>
      <c r="Y369" s="9" t="s">
        <v>865</v>
      </c>
      <c r="Z369" s="9" t="s">
        <v>1538</v>
      </c>
      <c r="AA369" s="63">
        <f t="shared" si="10"/>
        <v>6.0514372163388811E-4</v>
      </c>
      <c r="AB369" s="9" t="s">
        <v>1538</v>
      </c>
      <c r="AC369" s="63">
        <f t="shared" si="11"/>
        <v>5.2950075642965201E-4</v>
      </c>
      <c r="AD369" s="9" t="s">
        <v>1538</v>
      </c>
    </row>
    <row r="370" spans="2:30" s="11" customFormat="1" ht="227.25" customHeight="1" x14ac:dyDescent="0.35">
      <c r="B370" s="8">
        <v>361</v>
      </c>
      <c r="C370" s="8" t="s">
        <v>37</v>
      </c>
      <c r="D370" s="9" t="s">
        <v>38</v>
      </c>
      <c r="E370" s="9">
        <v>800193989</v>
      </c>
      <c r="F370" s="35">
        <v>10468435</v>
      </c>
      <c r="G370" s="35">
        <v>61925806</v>
      </c>
      <c r="H370" s="35">
        <v>25065</v>
      </c>
      <c r="I370" s="9" t="s">
        <v>39</v>
      </c>
      <c r="J370" s="9" t="s">
        <v>40</v>
      </c>
      <c r="K370" s="9" t="s">
        <v>362</v>
      </c>
      <c r="L370" s="33">
        <v>2700</v>
      </c>
      <c r="M370" s="9" t="s">
        <v>687</v>
      </c>
      <c r="N370" s="35">
        <v>633765</v>
      </c>
      <c r="O370" s="37" t="s">
        <v>363</v>
      </c>
      <c r="P370" s="36">
        <v>42661</v>
      </c>
      <c r="Q370" s="36">
        <v>42664</v>
      </c>
      <c r="R370" s="36">
        <v>42665</v>
      </c>
      <c r="S370" s="35" t="s">
        <v>43</v>
      </c>
      <c r="T370" s="35">
        <v>17809305</v>
      </c>
      <c r="U370" s="9" t="s">
        <v>336</v>
      </c>
      <c r="V370" s="9" t="s">
        <v>45</v>
      </c>
      <c r="W370" s="32" t="s">
        <v>1208</v>
      </c>
      <c r="X370" s="29">
        <v>32</v>
      </c>
      <c r="Y370" s="9" t="s">
        <v>865</v>
      </c>
      <c r="Z370" s="9" t="s">
        <v>1538</v>
      </c>
      <c r="AA370" s="63">
        <f t="shared" si="10"/>
        <v>6.0514372163388811E-4</v>
      </c>
      <c r="AB370" s="9" t="s">
        <v>1538</v>
      </c>
      <c r="AC370" s="63">
        <f t="shared" si="11"/>
        <v>5.2950075642965201E-4</v>
      </c>
      <c r="AD370" s="9" t="s">
        <v>1538</v>
      </c>
    </row>
    <row r="371" spans="2:30" s="11" customFormat="1" ht="227.25" customHeight="1" x14ac:dyDescent="0.35">
      <c r="B371" s="8">
        <v>362</v>
      </c>
      <c r="C371" s="8" t="s">
        <v>37</v>
      </c>
      <c r="D371" s="9" t="s">
        <v>38</v>
      </c>
      <c r="E371" s="9">
        <v>800193989</v>
      </c>
      <c r="F371" s="35">
        <v>10468435</v>
      </c>
      <c r="G371" s="35">
        <v>61925791</v>
      </c>
      <c r="H371" s="35">
        <v>25065</v>
      </c>
      <c r="I371" s="9" t="s">
        <v>39</v>
      </c>
      <c r="J371" s="9" t="s">
        <v>40</v>
      </c>
      <c r="K371" s="9" t="s">
        <v>75</v>
      </c>
      <c r="L371" s="33">
        <v>200</v>
      </c>
      <c r="M371" s="9" t="s">
        <v>687</v>
      </c>
      <c r="N371" s="35">
        <v>633765</v>
      </c>
      <c r="O371" s="37" t="s">
        <v>252</v>
      </c>
      <c r="P371" s="36">
        <v>42661</v>
      </c>
      <c r="Q371" s="36">
        <v>42664</v>
      </c>
      <c r="R371" s="36">
        <v>42665</v>
      </c>
      <c r="S371" s="35" t="s">
        <v>43</v>
      </c>
      <c r="T371" s="35">
        <v>17809305</v>
      </c>
      <c r="U371" s="9" t="s">
        <v>336</v>
      </c>
      <c r="V371" s="9" t="s">
        <v>45</v>
      </c>
      <c r="W371" s="32" t="s">
        <v>1209</v>
      </c>
      <c r="X371" s="29">
        <v>10</v>
      </c>
      <c r="Y371" s="9" t="s">
        <v>865</v>
      </c>
      <c r="Z371" s="9" t="s">
        <v>1538</v>
      </c>
      <c r="AA371" s="63">
        <f t="shared" si="10"/>
        <v>6.0514372163388811E-4</v>
      </c>
      <c r="AB371" s="9" t="s">
        <v>1538</v>
      </c>
      <c r="AC371" s="63">
        <f t="shared" si="11"/>
        <v>5.2950075642965201E-4</v>
      </c>
      <c r="AD371" s="9" t="s">
        <v>1538</v>
      </c>
    </row>
    <row r="372" spans="2:30" s="11" customFormat="1" ht="227.25" customHeight="1" x14ac:dyDescent="0.35">
      <c r="B372" s="8">
        <v>363</v>
      </c>
      <c r="C372" s="8" t="s">
        <v>37</v>
      </c>
      <c r="D372" s="9" t="s">
        <v>38</v>
      </c>
      <c r="E372" s="9">
        <v>800193989</v>
      </c>
      <c r="F372" s="35">
        <v>10468435</v>
      </c>
      <c r="G372" s="35">
        <v>61925814</v>
      </c>
      <c r="H372" s="35">
        <v>25065</v>
      </c>
      <c r="I372" s="9" t="s">
        <v>39</v>
      </c>
      <c r="J372" s="9" t="s">
        <v>40</v>
      </c>
      <c r="K372" s="9" t="s">
        <v>364</v>
      </c>
      <c r="L372" s="33">
        <v>22500</v>
      </c>
      <c r="M372" s="9" t="s">
        <v>687</v>
      </c>
      <c r="N372" s="35">
        <v>633765</v>
      </c>
      <c r="O372" s="37" t="s">
        <v>365</v>
      </c>
      <c r="P372" s="36">
        <v>42661</v>
      </c>
      <c r="Q372" s="36">
        <v>42664</v>
      </c>
      <c r="R372" s="36">
        <v>42665</v>
      </c>
      <c r="S372" s="35" t="s">
        <v>43</v>
      </c>
      <c r="T372" s="35">
        <v>17809305</v>
      </c>
      <c r="U372" s="9" t="s">
        <v>336</v>
      </c>
      <c r="V372" s="9" t="s">
        <v>45</v>
      </c>
      <c r="W372" s="32" t="s">
        <v>1210</v>
      </c>
      <c r="X372" s="29">
        <v>40</v>
      </c>
      <c r="Y372" s="9" t="s">
        <v>865</v>
      </c>
      <c r="Z372" s="9" t="s">
        <v>1538</v>
      </c>
      <c r="AA372" s="63">
        <f t="shared" si="10"/>
        <v>6.0514372163388811E-4</v>
      </c>
      <c r="AB372" s="9" t="s">
        <v>1538</v>
      </c>
      <c r="AC372" s="63">
        <f t="shared" si="11"/>
        <v>5.2950075642965201E-4</v>
      </c>
      <c r="AD372" s="9" t="s">
        <v>1538</v>
      </c>
    </row>
    <row r="373" spans="2:30" s="11" customFormat="1" ht="227.25" customHeight="1" x14ac:dyDescent="0.35">
      <c r="B373" s="8">
        <v>364</v>
      </c>
      <c r="C373" s="8" t="s">
        <v>37</v>
      </c>
      <c r="D373" s="9" t="s">
        <v>38</v>
      </c>
      <c r="E373" s="9">
        <v>800193989</v>
      </c>
      <c r="F373" s="35">
        <v>10468435</v>
      </c>
      <c r="G373" s="35">
        <v>61925801</v>
      </c>
      <c r="H373" s="35">
        <v>25065</v>
      </c>
      <c r="I373" s="9" t="s">
        <v>39</v>
      </c>
      <c r="J373" s="9" t="s">
        <v>40</v>
      </c>
      <c r="K373" s="9" t="s">
        <v>366</v>
      </c>
      <c r="L373" s="33">
        <v>3186000</v>
      </c>
      <c r="M373" s="9" t="s">
        <v>687</v>
      </c>
      <c r="N373" s="35">
        <v>633765</v>
      </c>
      <c r="O373" s="37" t="s">
        <v>367</v>
      </c>
      <c r="P373" s="36">
        <v>42661</v>
      </c>
      <c r="Q373" s="36">
        <v>42664</v>
      </c>
      <c r="R373" s="36">
        <v>42665</v>
      </c>
      <c r="S373" s="35" t="s">
        <v>43</v>
      </c>
      <c r="T373" s="35">
        <v>17809305</v>
      </c>
      <c r="U373" s="9" t="s">
        <v>336</v>
      </c>
      <c r="V373" s="9" t="s">
        <v>45</v>
      </c>
      <c r="W373" s="32" t="s">
        <v>1211</v>
      </c>
      <c r="X373" s="29">
        <v>8100</v>
      </c>
      <c r="Y373" s="9" t="s">
        <v>865</v>
      </c>
      <c r="Z373" s="9" t="s">
        <v>1538</v>
      </c>
      <c r="AA373" s="63">
        <f t="shared" si="10"/>
        <v>6.0514372163388811E-4</v>
      </c>
      <c r="AB373" s="9" t="s">
        <v>1538</v>
      </c>
      <c r="AC373" s="63">
        <f t="shared" si="11"/>
        <v>5.2950075642965201E-4</v>
      </c>
      <c r="AD373" s="9" t="s">
        <v>1538</v>
      </c>
    </row>
    <row r="374" spans="2:30" s="11" customFormat="1" ht="227.25" customHeight="1" x14ac:dyDescent="0.35">
      <c r="B374" s="8">
        <v>365</v>
      </c>
      <c r="C374" s="8" t="s">
        <v>37</v>
      </c>
      <c r="D374" s="9" t="s">
        <v>38</v>
      </c>
      <c r="E374" s="9">
        <v>800193989</v>
      </c>
      <c r="F374" s="35">
        <v>10468435</v>
      </c>
      <c r="G374" s="35">
        <v>61925818</v>
      </c>
      <c r="H374" s="35">
        <v>25065</v>
      </c>
      <c r="I374" s="9" t="s">
        <v>39</v>
      </c>
      <c r="J374" s="9" t="s">
        <v>40</v>
      </c>
      <c r="K374" s="9" t="s">
        <v>368</v>
      </c>
      <c r="L374" s="33">
        <v>400300</v>
      </c>
      <c r="M374" s="9" t="s">
        <v>687</v>
      </c>
      <c r="N374" s="35">
        <v>633765</v>
      </c>
      <c r="O374" s="37" t="s">
        <v>369</v>
      </c>
      <c r="P374" s="36">
        <v>42661</v>
      </c>
      <c r="Q374" s="36">
        <v>42664</v>
      </c>
      <c r="R374" s="36">
        <v>42665</v>
      </c>
      <c r="S374" s="35" t="s">
        <v>43</v>
      </c>
      <c r="T374" s="35">
        <v>17809305</v>
      </c>
      <c r="U374" s="9" t="s">
        <v>336</v>
      </c>
      <c r="V374" s="9" t="s">
        <v>48</v>
      </c>
      <c r="W374" s="32" t="s">
        <v>1212</v>
      </c>
      <c r="X374" s="29">
        <v>0</v>
      </c>
      <c r="Y374" s="9" t="s">
        <v>865</v>
      </c>
      <c r="Z374" s="9" t="s">
        <v>1538</v>
      </c>
      <c r="AA374" s="63">
        <f t="shared" si="10"/>
        <v>6.0514372163388811E-4</v>
      </c>
      <c r="AB374" s="9" t="s">
        <v>1538</v>
      </c>
      <c r="AC374" s="63">
        <f t="shared" si="11"/>
        <v>5.2950075642965201E-4</v>
      </c>
      <c r="AD374" s="9" t="s">
        <v>1538</v>
      </c>
    </row>
    <row r="375" spans="2:30" s="11" customFormat="1" ht="227.25" customHeight="1" x14ac:dyDescent="0.35">
      <c r="B375" s="8">
        <v>366</v>
      </c>
      <c r="C375" s="8" t="s">
        <v>37</v>
      </c>
      <c r="D375" s="9" t="s">
        <v>38</v>
      </c>
      <c r="E375" s="9">
        <v>800193989</v>
      </c>
      <c r="F375" s="35">
        <v>10468435</v>
      </c>
      <c r="G375" s="35">
        <v>61925804</v>
      </c>
      <c r="H375" s="35">
        <v>25065</v>
      </c>
      <c r="I375" s="9" t="s">
        <v>39</v>
      </c>
      <c r="J375" s="9" t="s">
        <v>40</v>
      </c>
      <c r="K375" s="9" t="s">
        <v>287</v>
      </c>
      <c r="L375" s="33">
        <v>27800</v>
      </c>
      <c r="M375" s="9" t="s">
        <v>687</v>
      </c>
      <c r="N375" s="35">
        <v>633765</v>
      </c>
      <c r="O375" s="37" t="s">
        <v>288</v>
      </c>
      <c r="P375" s="36">
        <v>42661</v>
      </c>
      <c r="Q375" s="36">
        <v>42664</v>
      </c>
      <c r="R375" s="36">
        <v>42665</v>
      </c>
      <c r="S375" s="35" t="s">
        <v>43</v>
      </c>
      <c r="T375" s="35">
        <v>17809305</v>
      </c>
      <c r="U375" s="9" t="s">
        <v>336</v>
      </c>
      <c r="V375" s="9" t="s">
        <v>48</v>
      </c>
      <c r="W375" s="32" t="s">
        <v>1213</v>
      </c>
      <c r="X375" s="29">
        <v>0</v>
      </c>
      <c r="Y375" s="9" t="s">
        <v>865</v>
      </c>
      <c r="Z375" s="9" t="s">
        <v>1538</v>
      </c>
      <c r="AA375" s="63">
        <f t="shared" si="10"/>
        <v>6.0514372163388811E-4</v>
      </c>
      <c r="AB375" s="9" t="s">
        <v>1538</v>
      </c>
      <c r="AC375" s="63">
        <f t="shared" si="11"/>
        <v>5.2950075642965201E-4</v>
      </c>
      <c r="AD375" s="9" t="s">
        <v>1538</v>
      </c>
    </row>
    <row r="376" spans="2:30" s="11" customFormat="1" ht="227.25" customHeight="1" x14ac:dyDescent="0.35">
      <c r="B376" s="8">
        <v>367</v>
      </c>
      <c r="C376" s="8" t="s">
        <v>37</v>
      </c>
      <c r="D376" s="9" t="s">
        <v>38</v>
      </c>
      <c r="E376" s="9">
        <v>800193989</v>
      </c>
      <c r="F376" s="35">
        <v>10468435</v>
      </c>
      <c r="G376" s="35">
        <v>61925793</v>
      </c>
      <c r="H376" s="35">
        <v>25065</v>
      </c>
      <c r="I376" s="9" t="s">
        <v>39</v>
      </c>
      <c r="J376" s="9" t="s">
        <v>40</v>
      </c>
      <c r="K376" s="9" t="s">
        <v>370</v>
      </c>
      <c r="L376" s="33">
        <v>2100</v>
      </c>
      <c r="M376" s="9" t="s">
        <v>687</v>
      </c>
      <c r="N376" s="35">
        <v>633765</v>
      </c>
      <c r="O376" s="37" t="s">
        <v>103</v>
      </c>
      <c r="P376" s="36">
        <v>42661</v>
      </c>
      <c r="Q376" s="36">
        <v>42664</v>
      </c>
      <c r="R376" s="36">
        <v>42665</v>
      </c>
      <c r="S376" s="35" t="s">
        <v>43</v>
      </c>
      <c r="T376" s="35">
        <v>17809305</v>
      </c>
      <c r="U376" s="9" t="s">
        <v>336</v>
      </c>
      <c r="V376" s="9" t="s">
        <v>45</v>
      </c>
      <c r="W376" s="32" t="s">
        <v>1214</v>
      </c>
      <c r="X376" s="29">
        <v>135</v>
      </c>
      <c r="Y376" s="9" t="s">
        <v>865</v>
      </c>
      <c r="Z376" s="9" t="s">
        <v>1538</v>
      </c>
      <c r="AA376" s="63">
        <f t="shared" si="10"/>
        <v>6.0514372163388811E-4</v>
      </c>
      <c r="AB376" s="9" t="s">
        <v>1538</v>
      </c>
      <c r="AC376" s="63">
        <f t="shared" si="11"/>
        <v>5.2950075642965201E-4</v>
      </c>
      <c r="AD376" s="9" t="s">
        <v>1538</v>
      </c>
    </row>
    <row r="377" spans="2:30" s="11" customFormat="1" ht="227.25" customHeight="1" x14ac:dyDescent="0.35">
      <c r="B377" s="8">
        <v>368</v>
      </c>
      <c r="C377" s="8" t="s">
        <v>37</v>
      </c>
      <c r="D377" s="9" t="s">
        <v>38</v>
      </c>
      <c r="E377" s="9">
        <v>800193989</v>
      </c>
      <c r="F377" s="35">
        <v>10468435</v>
      </c>
      <c r="G377" s="35">
        <v>61925808</v>
      </c>
      <c r="H377" s="35">
        <v>25065</v>
      </c>
      <c r="I377" s="9" t="s">
        <v>39</v>
      </c>
      <c r="J377" s="9" t="s">
        <v>40</v>
      </c>
      <c r="K377" s="9" t="s">
        <v>283</v>
      </c>
      <c r="L377" s="33">
        <v>27100</v>
      </c>
      <c r="M377" s="9" t="s">
        <v>687</v>
      </c>
      <c r="N377" s="35">
        <v>633765</v>
      </c>
      <c r="O377" s="37" t="s">
        <v>284</v>
      </c>
      <c r="P377" s="36">
        <v>42661</v>
      </c>
      <c r="Q377" s="36">
        <v>42664</v>
      </c>
      <c r="R377" s="36">
        <v>42665</v>
      </c>
      <c r="S377" s="35" t="s">
        <v>43</v>
      </c>
      <c r="T377" s="35">
        <v>17809305</v>
      </c>
      <c r="U377" s="9" t="s">
        <v>336</v>
      </c>
      <c r="V377" s="9" t="s">
        <v>48</v>
      </c>
      <c r="W377" s="32" t="s">
        <v>1215</v>
      </c>
      <c r="X377" s="29">
        <v>0</v>
      </c>
      <c r="Y377" s="9" t="s">
        <v>865</v>
      </c>
      <c r="Z377" s="9" t="s">
        <v>1538</v>
      </c>
      <c r="AA377" s="63">
        <f t="shared" si="10"/>
        <v>6.0514372163388811E-4</v>
      </c>
      <c r="AB377" s="9" t="s">
        <v>1538</v>
      </c>
      <c r="AC377" s="63">
        <f t="shared" si="11"/>
        <v>5.2950075642965201E-4</v>
      </c>
      <c r="AD377" s="9" t="s">
        <v>1538</v>
      </c>
    </row>
    <row r="378" spans="2:30" s="11" customFormat="1" ht="227.25" customHeight="1" x14ac:dyDescent="0.35">
      <c r="B378" s="8">
        <v>369</v>
      </c>
      <c r="C378" s="8" t="s">
        <v>37</v>
      </c>
      <c r="D378" s="9" t="s">
        <v>38</v>
      </c>
      <c r="E378" s="9">
        <v>800193989</v>
      </c>
      <c r="F378" s="35">
        <v>10468435</v>
      </c>
      <c r="G378" s="35">
        <v>61925813</v>
      </c>
      <c r="H378" s="35">
        <v>25065</v>
      </c>
      <c r="I378" s="9" t="s">
        <v>39</v>
      </c>
      <c r="J378" s="9" t="s">
        <v>40</v>
      </c>
      <c r="K378" s="9" t="s">
        <v>204</v>
      </c>
      <c r="L378" s="33">
        <v>55200</v>
      </c>
      <c r="M378" s="9" t="s">
        <v>687</v>
      </c>
      <c r="N378" s="35">
        <v>633765</v>
      </c>
      <c r="O378" s="37" t="s">
        <v>327</v>
      </c>
      <c r="P378" s="36">
        <v>42661</v>
      </c>
      <c r="Q378" s="36">
        <v>42664</v>
      </c>
      <c r="R378" s="36">
        <v>42665</v>
      </c>
      <c r="S378" s="35" t="s">
        <v>43</v>
      </c>
      <c r="T378" s="35">
        <v>17809305</v>
      </c>
      <c r="U378" s="9" t="s">
        <v>336</v>
      </c>
      <c r="V378" s="9" t="s">
        <v>48</v>
      </c>
      <c r="W378" s="32" t="s">
        <v>1216</v>
      </c>
      <c r="X378" s="29">
        <v>0</v>
      </c>
      <c r="Y378" s="9" t="s">
        <v>865</v>
      </c>
      <c r="Z378" s="9" t="s">
        <v>1538</v>
      </c>
      <c r="AA378" s="63">
        <f t="shared" si="10"/>
        <v>6.0514372163388811E-4</v>
      </c>
      <c r="AB378" s="9" t="s">
        <v>1538</v>
      </c>
      <c r="AC378" s="63">
        <f t="shared" si="11"/>
        <v>5.2950075642965201E-4</v>
      </c>
      <c r="AD378" s="9" t="s">
        <v>1538</v>
      </c>
    </row>
    <row r="379" spans="2:30" s="11" customFormat="1" ht="227.25" customHeight="1" x14ac:dyDescent="0.35">
      <c r="B379" s="8">
        <v>370</v>
      </c>
      <c r="C379" s="8" t="s">
        <v>37</v>
      </c>
      <c r="D379" s="9" t="s">
        <v>38</v>
      </c>
      <c r="E379" s="9">
        <v>800193989</v>
      </c>
      <c r="F379" s="35">
        <v>10468435</v>
      </c>
      <c r="G379" s="35">
        <v>61925815</v>
      </c>
      <c r="H379" s="35">
        <v>25065</v>
      </c>
      <c r="I379" s="9" t="s">
        <v>39</v>
      </c>
      <c r="J379" s="9" t="s">
        <v>40</v>
      </c>
      <c r="K379" s="9" t="s">
        <v>261</v>
      </c>
      <c r="L379" s="33">
        <v>384700</v>
      </c>
      <c r="M379" s="9" t="s">
        <v>687</v>
      </c>
      <c r="N379" s="35">
        <v>633765</v>
      </c>
      <c r="O379" s="37" t="s">
        <v>191</v>
      </c>
      <c r="P379" s="36">
        <v>42661</v>
      </c>
      <c r="Q379" s="36">
        <v>42664</v>
      </c>
      <c r="R379" s="36">
        <v>42665</v>
      </c>
      <c r="S379" s="35" t="s">
        <v>43</v>
      </c>
      <c r="T379" s="35">
        <v>17809305</v>
      </c>
      <c r="U379" s="9" t="s">
        <v>336</v>
      </c>
      <c r="V379" s="9" t="s">
        <v>48</v>
      </c>
      <c r="W379" s="32" t="s">
        <v>1217</v>
      </c>
      <c r="X379" s="29">
        <v>0</v>
      </c>
      <c r="Y379" s="9" t="s">
        <v>865</v>
      </c>
      <c r="Z379" s="9" t="s">
        <v>1538</v>
      </c>
      <c r="AA379" s="63">
        <f t="shared" si="10"/>
        <v>6.0514372163388811E-4</v>
      </c>
      <c r="AB379" s="9" t="s">
        <v>1538</v>
      </c>
      <c r="AC379" s="63">
        <f t="shared" si="11"/>
        <v>5.2950075642965201E-4</v>
      </c>
      <c r="AD379" s="9" t="s">
        <v>1538</v>
      </c>
    </row>
    <row r="380" spans="2:30" s="11" customFormat="1" ht="227.25" customHeight="1" x14ac:dyDescent="0.35">
      <c r="B380" s="8">
        <v>371</v>
      </c>
      <c r="C380" s="8" t="s">
        <v>37</v>
      </c>
      <c r="D380" s="9" t="s">
        <v>38</v>
      </c>
      <c r="E380" s="9">
        <v>800193989</v>
      </c>
      <c r="F380" s="35">
        <v>10468435</v>
      </c>
      <c r="G380" s="35">
        <v>61925799</v>
      </c>
      <c r="H380" s="35">
        <v>25065</v>
      </c>
      <c r="I380" s="9" t="s">
        <v>39</v>
      </c>
      <c r="J380" s="9" t="s">
        <v>40</v>
      </c>
      <c r="K380" s="9" t="s">
        <v>371</v>
      </c>
      <c r="L380" s="33">
        <v>210200</v>
      </c>
      <c r="M380" s="9" t="s">
        <v>687</v>
      </c>
      <c r="N380" s="35">
        <v>633765</v>
      </c>
      <c r="O380" s="37" t="s">
        <v>372</v>
      </c>
      <c r="P380" s="36">
        <v>42661</v>
      </c>
      <c r="Q380" s="36">
        <v>42664</v>
      </c>
      <c r="R380" s="36">
        <v>42665</v>
      </c>
      <c r="S380" s="35" t="s">
        <v>43</v>
      </c>
      <c r="T380" s="35">
        <v>17809305</v>
      </c>
      <c r="U380" s="9" t="s">
        <v>336</v>
      </c>
      <c r="V380" s="9" t="s">
        <v>48</v>
      </c>
      <c r="W380" s="32" t="s">
        <v>1218</v>
      </c>
      <c r="X380" s="29">
        <v>0</v>
      </c>
      <c r="Y380" s="9" t="s">
        <v>865</v>
      </c>
      <c r="Z380" s="9" t="s">
        <v>1538</v>
      </c>
      <c r="AA380" s="63">
        <f t="shared" si="10"/>
        <v>6.0514372163388811E-4</v>
      </c>
      <c r="AB380" s="9" t="s">
        <v>1538</v>
      </c>
      <c r="AC380" s="63">
        <f t="shared" si="11"/>
        <v>5.2950075642965201E-4</v>
      </c>
      <c r="AD380" s="9" t="s">
        <v>1538</v>
      </c>
    </row>
    <row r="381" spans="2:30" s="11" customFormat="1" ht="227.25" customHeight="1" x14ac:dyDescent="0.35">
      <c r="B381" s="8">
        <v>372</v>
      </c>
      <c r="C381" s="8" t="s">
        <v>37</v>
      </c>
      <c r="D381" s="9" t="s">
        <v>38</v>
      </c>
      <c r="E381" s="9">
        <v>800193989</v>
      </c>
      <c r="F381" s="35">
        <v>10468435</v>
      </c>
      <c r="G381" s="35">
        <v>61925810</v>
      </c>
      <c r="H381" s="35">
        <v>25065</v>
      </c>
      <c r="I381" s="9" t="s">
        <v>39</v>
      </c>
      <c r="J381" s="9" t="s">
        <v>40</v>
      </c>
      <c r="K381" s="9" t="s">
        <v>133</v>
      </c>
      <c r="L381" s="33">
        <v>6300</v>
      </c>
      <c r="M381" s="9" t="s">
        <v>687</v>
      </c>
      <c r="N381" s="35">
        <v>633765</v>
      </c>
      <c r="O381" s="37" t="s">
        <v>282</v>
      </c>
      <c r="P381" s="36">
        <v>42661</v>
      </c>
      <c r="Q381" s="36">
        <v>42664</v>
      </c>
      <c r="R381" s="36">
        <v>42665</v>
      </c>
      <c r="S381" s="35" t="s">
        <v>43</v>
      </c>
      <c r="T381" s="35">
        <v>17809305</v>
      </c>
      <c r="U381" s="9" t="s">
        <v>336</v>
      </c>
      <c r="V381" s="9" t="s">
        <v>48</v>
      </c>
      <c r="W381" s="32" t="s">
        <v>1219</v>
      </c>
      <c r="X381" s="29">
        <v>0</v>
      </c>
      <c r="Y381" s="9" t="s">
        <v>865</v>
      </c>
      <c r="Z381" s="9" t="s">
        <v>1538</v>
      </c>
      <c r="AA381" s="63">
        <f t="shared" si="10"/>
        <v>6.0514372163388811E-4</v>
      </c>
      <c r="AB381" s="9" t="s">
        <v>1538</v>
      </c>
      <c r="AC381" s="63">
        <f t="shared" si="11"/>
        <v>5.2950075642965201E-4</v>
      </c>
      <c r="AD381" s="9" t="s">
        <v>1538</v>
      </c>
    </row>
    <row r="382" spans="2:30" s="11" customFormat="1" ht="227.25" customHeight="1" x14ac:dyDescent="0.35">
      <c r="B382" s="8">
        <v>373</v>
      </c>
      <c r="C382" s="8" t="s">
        <v>37</v>
      </c>
      <c r="D382" s="9" t="s">
        <v>38</v>
      </c>
      <c r="E382" s="9">
        <v>800193989</v>
      </c>
      <c r="F382" s="35">
        <v>10470514</v>
      </c>
      <c r="G382" s="35">
        <v>61925919</v>
      </c>
      <c r="H382" s="35">
        <v>25065</v>
      </c>
      <c r="I382" s="9" t="s">
        <v>39</v>
      </c>
      <c r="J382" s="9" t="s">
        <v>40</v>
      </c>
      <c r="K382" s="9" t="s">
        <v>373</v>
      </c>
      <c r="L382" s="33">
        <v>1400</v>
      </c>
      <c r="M382" s="9" t="s">
        <v>687</v>
      </c>
      <c r="N382" s="35">
        <v>637082</v>
      </c>
      <c r="O382" s="37" t="s">
        <v>374</v>
      </c>
      <c r="P382" s="36">
        <v>42681</v>
      </c>
      <c r="Q382" s="36">
        <v>42681</v>
      </c>
      <c r="R382" s="36">
        <v>42682</v>
      </c>
      <c r="S382" s="35" t="s">
        <v>43</v>
      </c>
      <c r="T382" s="35">
        <v>84030255</v>
      </c>
      <c r="U382" s="9" t="s">
        <v>375</v>
      </c>
      <c r="V382" s="9" t="s">
        <v>48</v>
      </c>
      <c r="W382" s="32" t="s">
        <v>1220</v>
      </c>
      <c r="X382" s="29">
        <v>0</v>
      </c>
      <c r="Y382" s="9" t="s">
        <v>865</v>
      </c>
      <c r="Z382" s="9" t="s">
        <v>1538</v>
      </c>
      <c r="AA382" s="63">
        <f t="shared" si="10"/>
        <v>6.0514372163388811E-4</v>
      </c>
      <c r="AB382" s="9" t="s">
        <v>1538</v>
      </c>
      <c r="AC382" s="63">
        <f t="shared" si="11"/>
        <v>5.2950075642965201E-4</v>
      </c>
      <c r="AD382" s="9" t="s">
        <v>1538</v>
      </c>
    </row>
    <row r="383" spans="2:30" s="11" customFormat="1" ht="227.25" customHeight="1" x14ac:dyDescent="0.35">
      <c r="B383" s="8">
        <v>374</v>
      </c>
      <c r="C383" s="8" t="s">
        <v>37</v>
      </c>
      <c r="D383" s="9" t="s">
        <v>38</v>
      </c>
      <c r="E383" s="9">
        <v>800193989</v>
      </c>
      <c r="F383" s="35">
        <v>10470514</v>
      </c>
      <c r="G383" s="35">
        <v>61925909</v>
      </c>
      <c r="H383" s="35">
        <v>25065</v>
      </c>
      <c r="I383" s="9" t="s">
        <v>39</v>
      </c>
      <c r="J383" s="9" t="s">
        <v>40</v>
      </c>
      <c r="K383" s="9" t="s">
        <v>70</v>
      </c>
      <c r="L383" s="33">
        <v>500</v>
      </c>
      <c r="M383" s="9" t="s">
        <v>687</v>
      </c>
      <c r="N383" s="35">
        <v>637082</v>
      </c>
      <c r="O383" s="37" t="s">
        <v>143</v>
      </c>
      <c r="P383" s="36">
        <v>42681</v>
      </c>
      <c r="Q383" s="36">
        <v>42681</v>
      </c>
      <c r="R383" s="36">
        <v>42682</v>
      </c>
      <c r="S383" s="35" t="s">
        <v>43</v>
      </c>
      <c r="T383" s="35">
        <v>84030255</v>
      </c>
      <c r="U383" s="9" t="s">
        <v>375</v>
      </c>
      <c r="V383" s="9" t="s">
        <v>45</v>
      </c>
      <c r="W383" s="32" t="s">
        <v>1221</v>
      </c>
      <c r="X383" s="29">
        <v>20</v>
      </c>
      <c r="Y383" s="9" t="s">
        <v>865</v>
      </c>
      <c r="Z383" s="9" t="s">
        <v>1538</v>
      </c>
      <c r="AA383" s="63">
        <f t="shared" si="10"/>
        <v>6.0514372163388811E-4</v>
      </c>
      <c r="AB383" s="9" t="s">
        <v>1538</v>
      </c>
      <c r="AC383" s="63">
        <f t="shared" si="11"/>
        <v>5.2950075642965201E-4</v>
      </c>
      <c r="AD383" s="9" t="s">
        <v>1538</v>
      </c>
    </row>
    <row r="384" spans="2:30" s="11" customFormat="1" ht="227.25" customHeight="1" x14ac:dyDescent="0.35">
      <c r="B384" s="8">
        <v>375</v>
      </c>
      <c r="C384" s="8" t="s">
        <v>37</v>
      </c>
      <c r="D384" s="9" t="s">
        <v>38</v>
      </c>
      <c r="E384" s="9">
        <v>800193989</v>
      </c>
      <c r="F384" s="35">
        <v>10470514</v>
      </c>
      <c r="G384" s="35">
        <v>61925914</v>
      </c>
      <c r="H384" s="35">
        <v>25065</v>
      </c>
      <c r="I384" s="9" t="s">
        <v>39</v>
      </c>
      <c r="J384" s="9" t="s">
        <v>40</v>
      </c>
      <c r="K384" s="9" t="s">
        <v>205</v>
      </c>
      <c r="L384" s="33">
        <v>44500</v>
      </c>
      <c r="M384" s="9" t="s">
        <v>687</v>
      </c>
      <c r="N384" s="35">
        <v>637082</v>
      </c>
      <c r="O384" s="37" t="s">
        <v>262</v>
      </c>
      <c r="P384" s="36">
        <v>42681</v>
      </c>
      <c r="Q384" s="36">
        <v>42681</v>
      </c>
      <c r="R384" s="36">
        <v>42682</v>
      </c>
      <c r="S384" s="35" t="s">
        <v>43</v>
      </c>
      <c r="T384" s="35">
        <v>84030255</v>
      </c>
      <c r="U384" s="9" t="s">
        <v>375</v>
      </c>
      <c r="V384" s="9" t="s">
        <v>48</v>
      </c>
      <c r="W384" s="32" t="s">
        <v>1222</v>
      </c>
      <c r="X384" s="29">
        <v>0</v>
      </c>
      <c r="Y384" s="9" t="s">
        <v>865</v>
      </c>
      <c r="Z384" s="9" t="s">
        <v>1538</v>
      </c>
      <c r="AA384" s="63">
        <f t="shared" si="10"/>
        <v>6.0514372163388811E-4</v>
      </c>
      <c r="AB384" s="9" t="s">
        <v>1538</v>
      </c>
      <c r="AC384" s="63">
        <f t="shared" si="11"/>
        <v>5.2950075642965201E-4</v>
      </c>
      <c r="AD384" s="9" t="s">
        <v>1538</v>
      </c>
    </row>
    <row r="385" spans="2:30" s="11" customFormat="1" ht="227.25" customHeight="1" x14ac:dyDescent="0.35">
      <c r="B385" s="8">
        <v>376</v>
      </c>
      <c r="C385" s="8" t="s">
        <v>37</v>
      </c>
      <c r="D385" s="9" t="s">
        <v>38</v>
      </c>
      <c r="E385" s="9">
        <v>800193989</v>
      </c>
      <c r="F385" s="35">
        <v>10470514</v>
      </c>
      <c r="G385" s="35">
        <v>61925913</v>
      </c>
      <c r="H385" s="35">
        <v>25065</v>
      </c>
      <c r="I385" s="9" t="s">
        <v>39</v>
      </c>
      <c r="J385" s="9" t="s">
        <v>40</v>
      </c>
      <c r="K385" s="9" t="s">
        <v>376</v>
      </c>
      <c r="L385" s="33">
        <v>1050000</v>
      </c>
      <c r="M385" s="9" t="s">
        <v>687</v>
      </c>
      <c r="N385" s="35">
        <v>637082</v>
      </c>
      <c r="O385" s="37" t="s">
        <v>367</v>
      </c>
      <c r="P385" s="36">
        <v>42681</v>
      </c>
      <c r="Q385" s="36">
        <v>42681</v>
      </c>
      <c r="R385" s="36">
        <v>42682</v>
      </c>
      <c r="S385" s="35" t="s">
        <v>43</v>
      </c>
      <c r="T385" s="35">
        <v>84030255</v>
      </c>
      <c r="U385" s="9" t="s">
        <v>375</v>
      </c>
      <c r="V385" s="9" t="s">
        <v>45</v>
      </c>
      <c r="W385" s="32" t="s">
        <v>1223</v>
      </c>
      <c r="X385" s="29">
        <v>1400</v>
      </c>
      <c r="Y385" s="9" t="s">
        <v>865</v>
      </c>
      <c r="Z385" s="9" t="s">
        <v>1538</v>
      </c>
      <c r="AA385" s="63">
        <f t="shared" si="10"/>
        <v>6.0514372163388811E-4</v>
      </c>
      <c r="AB385" s="9" t="s">
        <v>1538</v>
      </c>
      <c r="AC385" s="63">
        <f t="shared" si="11"/>
        <v>5.2950075642965201E-4</v>
      </c>
      <c r="AD385" s="9" t="s">
        <v>1538</v>
      </c>
    </row>
    <row r="386" spans="2:30" s="11" customFormat="1" ht="227.25" customHeight="1" x14ac:dyDescent="0.35">
      <c r="B386" s="8">
        <v>377</v>
      </c>
      <c r="C386" s="8" t="s">
        <v>37</v>
      </c>
      <c r="D386" s="9" t="s">
        <v>38</v>
      </c>
      <c r="E386" s="9">
        <v>800193989</v>
      </c>
      <c r="F386" s="35">
        <v>10470514</v>
      </c>
      <c r="G386" s="35">
        <v>61925910</v>
      </c>
      <c r="H386" s="35">
        <v>25065</v>
      </c>
      <c r="I386" s="9" t="s">
        <v>39</v>
      </c>
      <c r="J386" s="9" t="s">
        <v>40</v>
      </c>
      <c r="K386" s="9" t="s">
        <v>49</v>
      </c>
      <c r="L386" s="33">
        <v>3200</v>
      </c>
      <c r="M386" s="9" t="s">
        <v>687</v>
      </c>
      <c r="N386" s="35">
        <v>637082</v>
      </c>
      <c r="O386" s="37" t="s">
        <v>174</v>
      </c>
      <c r="P386" s="36">
        <v>42681</v>
      </c>
      <c r="Q386" s="36">
        <v>42681</v>
      </c>
      <c r="R386" s="36">
        <v>42682</v>
      </c>
      <c r="S386" s="35" t="s">
        <v>43</v>
      </c>
      <c r="T386" s="35">
        <v>84030255</v>
      </c>
      <c r="U386" s="9" t="s">
        <v>375</v>
      </c>
      <c r="V386" s="9" t="s">
        <v>48</v>
      </c>
      <c r="W386" s="32" t="s">
        <v>1224</v>
      </c>
      <c r="X386" s="29">
        <v>0</v>
      </c>
      <c r="Y386" s="9" t="s">
        <v>865</v>
      </c>
      <c r="Z386" s="9" t="s">
        <v>1538</v>
      </c>
      <c r="AA386" s="63">
        <f t="shared" si="10"/>
        <v>6.0514372163388811E-4</v>
      </c>
      <c r="AB386" s="9" t="s">
        <v>1538</v>
      </c>
      <c r="AC386" s="63">
        <f t="shared" si="11"/>
        <v>5.2950075642965201E-4</v>
      </c>
      <c r="AD386" s="9" t="s">
        <v>1538</v>
      </c>
    </row>
    <row r="387" spans="2:30" s="11" customFormat="1" ht="227.25" customHeight="1" x14ac:dyDescent="0.35">
      <c r="B387" s="8">
        <v>378</v>
      </c>
      <c r="C387" s="8" t="s">
        <v>37</v>
      </c>
      <c r="D387" s="9" t="s">
        <v>38</v>
      </c>
      <c r="E387" s="9">
        <v>800193989</v>
      </c>
      <c r="F387" s="35">
        <v>10470514</v>
      </c>
      <c r="G387" s="35">
        <v>61925924</v>
      </c>
      <c r="H387" s="35">
        <v>25065</v>
      </c>
      <c r="I387" s="9" t="s">
        <v>39</v>
      </c>
      <c r="J387" s="9" t="s">
        <v>40</v>
      </c>
      <c r="K387" s="9" t="s">
        <v>278</v>
      </c>
      <c r="L387" s="33">
        <v>328200</v>
      </c>
      <c r="M387" s="9" t="s">
        <v>687</v>
      </c>
      <c r="N387" s="35">
        <v>637082</v>
      </c>
      <c r="O387" s="37" t="s">
        <v>677</v>
      </c>
      <c r="P387" s="36">
        <v>42681</v>
      </c>
      <c r="Q387" s="36">
        <v>42681</v>
      </c>
      <c r="R387" s="36">
        <v>42682</v>
      </c>
      <c r="S387" s="35" t="s">
        <v>43</v>
      </c>
      <c r="T387" s="35">
        <v>84030255</v>
      </c>
      <c r="U387" s="9" t="s">
        <v>375</v>
      </c>
      <c r="V387" s="9" t="s">
        <v>48</v>
      </c>
      <c r="W387" s="32" t="s">
        <v>1225</v>
      </c>
      <c r="X387" s="29">
        <v>0</v>
      </c>
      <c r="Y387" s="9" t="s">
        <v>865</v>
      </c>
      <c r="Z387" s="9" t="s">
        <v>1538</v>
      </c>
      <c r="AA387" s="63">
        <f t="shared" si="10"/>
        <v>6.0514372163388811E-4</v>
      </c>
      <c r="AB387" s="9" t="s">
        <v>1538</v>
      </c>
      <c r="AC387" s="63">
        <f t="shared" si="11"/>
        <v>5.2950075642965201E-4</v>
      </c>
      <c r="AD387" s="9" t="s">
        <v>1538</v>
      </c>
    </row>
    <row r="388" spans="2:30" s="11" customFormat="1" ht="227.25" customHeight="1" x14ac:dyDescent="0.35">
      <c r="B388" s="8">
        <v>379</v>
      </c>
      <c r="C388" s="8" t="s">
        <v>37</v>
      </c>
      <c r="D388" s="9" t="s">
        <v>38</v>
      </c>
      <c r="E388" s="9">
        <v>800193989</v>
      </c>
      <c r="F388" s="35">
        <v>10470514</v>
      </c>
      <c r="G388" s="35">
        <v>61925911</v>
      </c>
      <c r="H388" s="35">
        <v>25065</v>
      </c>
      <c r="I388" s="9" t="s">
        <v>39</v>
      </c>
      <c r="J388" s="9" t="s">
        <v>40</v>
      </c>
      <c r="K388" s="9" t="s">
        <v>200</v>
      </c>
      <c r="L388" s="33">
        <v>84500</v>
      </c>
      <c r="M388" s="9" t="s">
        <v>687</v>
      </c>
      <c r="N388" s="35">
        <v>637082</v>
      </c>
      <c r="O388" s="37" t="s">
        <v>377</v>
      </c>
      <c r="P388" s="36">
        <v>42681</v>
      </c>
      <c r="Q388" s="36">
        <v>42681</v>
      </c>
      <c r="R388" s="36">
        <v>42682</v>
      </c>
      <c r="S388" s="35" t="s">
        <v>43</v>
      </c>
      <c r="T388" s="35">
        <v>84030255</v>
      </c>
      <c r="U388" s="9" t="s">
        <v>375</v>
      </c>
      <c r="V388" s="9" t="s">
        <v>48</v>
      </c>
      <c r="W388" s="32" t="s">
        <v>1226</v>
      </c>
      <c r="X388" s="29">
        <v>0</v>
      </c>
      <c r="Y388" s="9" t="s">
        <v>865</v>
      </c>
      <c r="Z388" s="9" t="s">
        <v>1538</v>
      </c>
      <c r="AA388" s="63">
        <f t="shared" si="10"/>
        <v>6.0514372163388811E-4</v>
      </c>
      <c r="AB388" s="9" t="s">
        <v>1538</v>
      </c>
      <c r="AC388" s="63">
        <f t="shared" si="11"/>
        <v>5.2950075642965201E-4</v>
      </c>
      <c r="AD388" s="9" t="s">
        <v>1538</v>
      </c>
    </row>
    <row r="389" spans="2:30" s="11" customFormat="1" ht="227.25" customHeight="1" x14ac:dyDescent="0.35">
      <c r="B389" s="8">
        <v>380</v>
      </c>
      <c r="C389" s="8" t="s">
        <v>37</v>
      </c>
      <c r="D389" s="9" t="s">
        <v>38</v>
      </c>
      <c r="E389" s="9">
        <v>800193989</v>
      </c>
      <c r="F389" s="35">
        <v>10470514</v>
      </c>
      <c r="G389" s="35">
        <v>61925908</v>
      </c>
      <c r="H389" s="35">
        <v>25065</v>
      </c>
      <c r="I389" s="9" t="s">
        <v>39</v>
      </c>
      <c r="J389" s="9" t="s">
        <v>40</v>
      </c>
      <c r="K389" s="9" t="s">
        <v>370</v>
      </c>
      <c r="L389" s="33">
        <v>2100</v>
      </c>
      <c r="M389" s="9" t="s">
        <v>687</v>
      </c>
      <c r="N389" s="35">
        <v>637082</v>
      </c>
      <c r="O389" s="37" t="s">
        <v>103</v>
      </c>
      <c r="P389" s="36">
        <v>42681</v>
      </c>
      <c r="Q389" s="36">
        <v>42681</v>
      </c>
      <c r="R389" s="36">
        <v>42682</v>
      </c>
      <c r="S389" s="35" t="s">
        <v>43</v>
      </c>
      <c r="T389" s="35">
        <v>84030255</v>
      </c>
      <c r="U389" s="9" t="s">
        <v>375</v>
      </c>
      <c r="V389" s="9" t="s">
        <v>45</v>
      </c>
      <c r="W389" s="32" t="s">
        <v>1227</v>
      </c>
      <c r="X389" s="29">
        <v>135</v>
      </c>
      <c r="Y389" s="9" t="s">
        <v>865</v>
      </c>
      <c r="Z389" s="9" t="s">
        <v>1538</v>
      </c>
      <c r="AA389" s="63">
        <f t="shared" si="10"/>
        <v>6.0514372163388811E-4</v>
      </c>
      <c r="AB389" s="9" t="s">
        <v>1538</v>
      </c>
      <c r="AC389" s="63">
        <f t="shared" si="11"/>
        <v>5.2950075642965201E-4</v>
      </c>
      <c r="AD389" s="9" t="s">
        <v>1538</v>
      </c>
    </row>
    <row r="390" spans="2:30" s="11" customFormat="1" ht="227.25" customHeight="1" x14ac:dyDescent="0.35">
      <c r="B390" s="8">
        <v>381</v>
      </c>
      <c r="C390" s="8" t="s">
        <v>37</v>
      </c>
      <c r="D390" s="9" t="s">
        <v>38</v>
      </c>
      <c r="E390" s="9">
        <v>800193989</v>
      </c>
      <c r="F390" s="35">
        <v>10470514</v>
      </c>
      <c r="G390" s="35">
        <v>61925923</v>
      </c>
      <c r="H390" s="35">
        <v>25065</v>
      </c>
      <c r="I390" s="9" t="s">
        <v>39</v>
      </c>
      <c r="J390" s="9" t="s">
        <v>40</v>
      </c>
      <c r="K390" s="9" t="s">
        <v>261</v>
      </c>
      <c r="L390" s="33">
        <v>384700</v>
      </c>
      <c r="M390" s="9" t="s">
        <v>687</v>
      </c>
      <c r="N390" s="35">
        <v>637082</v>
      </c>
      <c r="O390" s="37" t="s">
        <v>191</v>
      </c>
      <c r="P390" s="36">
        <v>42681</v>
      </c>
      <c r="Q390" s="36">
        <v>42681</v>
      </c>
      <c r="R390" s="36">
        <v>42682</v>
      </c>
      <c r="S390" s="35" t="s">
        <v>43</v>
      </c>
      <c r="T390" s="35">
        <v>84030255</v>
      </c>
      <c r="U390" s="9" t="s">
        <v>375</v>
      </c>
      <c r="V390" s="9" t="s">
        <v>48</v>
      </c>
      <c r="W390" s="32" t="s">
        <v>1228</v>
      </c>
      <c r="X390" s="29">
        <v>0</v>
      </c>
      <c r="Y390" s="9" t="s">
        <v>865</v>
      </c>
      <c r="Z390" s="9" t="s">
        <v>1538</v>
      </c>
      <c r="AA390" s="63">
        <f t="shared" si="10"/>
        <v>6.0514372163388811E-4</v>
      </c>
      <c r="AB390" s="9" t="s">
        <v>1538</v>
      </c>
      <c r="AC390" s="63">
        <f t="shared" si="11"/>
        <v>5.2950075642965201E-4</v>
      </c>
      <c r="AD390" s="9" t="s">
        <v>1538</v>
      </c>
    </row>
    <row r="391" spans="2:30" s="11" customFormat="1" ht="227.25" customHeight="1" x14ac:dyDescent="0.35">
      <c r="B391" s="8">
        <v>382</v>
      </c>
      <c r="C391" s="8" t="s">
        <v>37</v>
      </c>
      <c r="D391" s="9" t="s">
        <v>38</v>
      </c>
      <c r="E391" s="9">
        <v>800193989</v>
      </c>
      <c r="F391" s="35">
        <v>10470514</v>
      </c>
      <c r="G391" s="35">
        <v>61925920</v>
      </c>
      <c r="H391" s="35">
        <v>25065</v>
      </c>
      <c r="I391" s="9" t="s">
        <v>39</v>
      </c>
      <c r="J391" s="9" t="s">
        <v>40</v>
      </c>
      <c r="K391" s="9" t="s">
        <v>181</v>
      </c>
      <c r="L391" s="33">
        <v>50300</v>
      </c>
      <c r="M391" s="9" t="s">
        <v>687</v>
      </c>
      <c r="N391" s="35">
        <v>637082</v>
      </c>
      <c r="O391" s="37" t="s">
        <v>72</v>
      </c>
      <c r="P391" s="36">
        <v>42681</v>
      </c>
      <c r="Q391" s="36">
        <v>42681</v>
      </c>
      <c r="R391" s="36">
        <v>42682</v>
      </c>
      <c r="S391" s="35" t="s">
        <v>43</v>
      </c>
      <c r="T391" s="35">
        <v>84030255</v>
      </c>
      <c r="U391" s="9" t="s">
        <v>375</v>
      </c>
      <c r="V391" s="9" t="s">
        <v>48</v>
      </c>
      <c r="W391" s="32" t="s">
        <v>1229</v>
      </c>
      <c r="X391" s="29">
        <v>0</v>
      </c>
      <c r="Y391" s="9" t="s">
        <v>865</v>
      </c>
      <c r="Z391" s="9" t="s">
        <v>1538</v>
      </c>
      <c r="AA391" s="63">
        <f t="shared" si="10"/>
        <v>6.0514372163388811E-4</v>
      </c>
      <c r="AB391" s="9" t="s">
        <v>1538</v>
      </c>
      <c r="AC391" s="63">
        <f t="shared" si="11"/>
        <v>5.2950075642965201E-4</v>
      </c>
      <c r="AD391" s="9" t="s">
        <v>1538</v>
      </c>
    </row>
    <row r="392" spans="2:30" s="11" customFormat="1" ht="227.25" customHeight="1" x14ac:dyDescent="0.35">
      <c r="B392" s="8">
        <v>383</v>
      </c>
      <c r="C392" s="8" t="s">
        <v>37</v>
      </c>
      <c r="D392" s="9" t="s">
        <v>38</v>
      </c>
      <c r="E392" s="9">
        <v>800193989</v>
      </c>
      <c r="F392" s="35">
        <v>10470514</v>
      </c>
      <c r="G392" s="35">
        <v>61925928</v>
      </c>
      <c r="H392" s="35">
        <v>25065</v>
      </c>
      <c r="I392" s="9" t="s">
        <v>39</v>
      </c>
      <c r="J392" s="9" t="s">
        <v>40</v>
      </c>
      <c r="K392" s="9" t="s">
        <v>180</v>
      </c>
      <c r="L392" s="33">
        <v>45300</v>
      </c>
      <c r="M392" s="9" t="s">
        <v>687</v>
      </c>
      <c r="N392" s="35">
        <v>637082</v>
      </c>
      <c r="O392" s="37" t="s">
        <v>221</v>
      </c>
      <c r="P392" s="36">
        <v>42681</v>
      </c>
      <c r="Q392" s="36">
        <v>42681</v>
      </c>
      <c r="R392" s="36">
        <v>42682</v>
      </c>
      <c r="S392" s="35" t="s">
        <v>43</v>
      </c>
      <c r="T392" s="35">
        <v>84030255</v>
      </c>
      <c r="U392" s="9" t="s">
        <v>375</v>
      </c>
      <c r="V392" s="9" t="s">
        <v>48</v>
      </c>
      <c r="W392" s="32" t="s">
        <v>1230</v>
      </c>
      <c r="X392" s="29">
        <v>0</v>
      </c>
      <c r="Y392" s="9" t="s">
        <v>865</v>
      </c>
      <c r="Z392" s="9" t="s">
        <v>1538</v>
      </c>
      <c r="AA392" s="63">
        <f t="shared" si="10"/>
        <v>6.0514372163388811E-4</v>
      </c>
      <c r="AB392" s="9" t="s">
        <v>1538</v>
      </c>
      <c r="AC392" s="63">
        <f t="shared" si="11"/>
        <v>5.2950075642965201E-4</v>
      </c>
      <c r="AD392" s="9" t="s">
        <v>1538</v>
      </c>
    </row>
    <row r="393" spans="2:30" s="11" customFormat="1" ht="227.25" customHeight="1" x14ac:dyDescent="0.35">
      <c r="B393" s="8">
        <v>384</v>
      </c>
      <c r="C393" s="8" t="s">
        <v>37</v>
      </c>
      <c r="D393" s="9" t="s">
        <v>38</v>
      </c>
      <c r="E393" s="9">
        <v>800193989</v>
      </c>
      <c r="F393" s="35">
        <v>10470514</v>
      </c>
      <c r="G393" s="35">
        <v>61925925</v>
      </c>
      <c r="H393" s="35">
        <v>25065</v>
      </c>
      <c r="I393" s="9" t="s">
        <v>39</v>
      </c>
      <c r="J393" s="9" t="s">
        <v>40</v>
      </c>
      <c r="K393" s="9" t="s">
        <v>379</v>
      </c>
      <c r="L393" s="33">
        <v>558200</v>
      </c>
      <c r="M393" s="9" t="s">
        <v>687</v>
      </c>
      <c r="N393" s="35">
        <v>637082</v>
      </c>
      <c r="O393" s="37" t="s">
        <v>380</v>
      </c>
      <c r="P393" s="36">
        <v>42681</v>
      </c>
      <c r="Q393" s="36">
        <v>42681</v>
      </c>
      <c r="R393" s="36">
        <v>42682</v>
      </c>
      <c r="S393" s="35" t="s">
        <v>43</v>
      </c>
      <c r="T393" s="35">
        <v>84030255</v>
      </c>
      <c r="U393" s="9" t="s">
        <v>375</v>
      </c>
      <c r="V393" s="9" t="s">
        <v>48</v>
      </c>
      <c r="W393" s="32" t="s">
        <v>1231</v>
      </c>
      <c r="X393" s="29">
        <v>0</v>
      </c>
      <c r="Y393" s="9" t="s">
        <v>865</v>
      </c>
      <c r="Z393" s="9" t="s">
        <v>1538</v>
      </c>
      <c r="AA393" s="63">
        <f t="shared" si="10"/>
        <v>6.0514372163388811E-4</v>
      </c>
      <c r="AB393" s="9" t="s">
        <v>1538</v>
      </c>
      <c r="AC393" s="63">
        <f t="shared" si="11"/>
        <v>5.2950075642965201E-4</v>
      </c>
      <c r="AD393" s="9" t="s">
        <v>1538</v>
      </c>
    </row>
    <row r="394" spans="2:30" s="11" customFormat="1" ht="227.25" customHeight="1" x14ac:dyDescent="0.35">
      <c r="B394" s="8">
        <v>385</v>
      </c>
      <c r="C394" s="8" t="s">
        <v>37</v>
      </c>
      <c r="D394" s="9" t="s">
        <v>38</v>
      </c>
      <c r="E394" s="9">
        <v>800193989</v>
      </c>
      <c r="F394" s="35">
        <v>10470514</v>
      </c>
      <c r="G394" s="35">
        <v>61925916</v>
      </c>
      <c r="H394" s="35">
        <v>25065</v>
      </c>
      <c r="I394" s="9" t="s">
        <v>39</v>
      </c>
      <c r="J394" s="9" t="s">
        <v>40</v>
      </c>
      <c r="K394" s="9" t="s">
        <v>381</v>
      </c>
      <c r="L394" s="33">
        <v>8700</v>
      </c>
      <c r="M394" s="9" t="s">
        <v>687</v>
      </c>
      <c r="N394" s="35">
        <v>637082</v>
      </c>
      <c r="O394" s="37" t="s">
        <v>185</v>
      </c>
      <c r="P394" s="36">
        <v>42681</v>
      </c>
      <c r="Q394" s="36">
        <v>42681</v>
      </c>
      <c r="R394" s="36">
        <v>42682</v>
      </c>
      <c r="S394" s="35" t="s">
        <v>43</v>
      </c>
      <c r="T394" s="35">
        <v>84030255</v>
      </c>
      <c r="U394" s="9" t="s">
        <v>375</v>
      </c>
      <c r="V394" s="9" t="s">
        <v>48</v>
      </c>
      <c r="W394" s="32" t="s">
        <v>1232</v>
      </c>
      <c r="X394" s="29">
        <v>0</v>
      </c>
      <c r="Y394" s="9" t="s">
        <v>865</v>
      </c>
      <c r="Z394" s="9" t="s">
        <v>1538</v>
      </c>
      <c r="AA394" s="63">
        <f t="shared" si="10"/>
        <v>6.0514372163388811E-4</v>
      </c>
      <c r="AB394" s="9" t="s">
        <v>1538</v>
      </c>
      <c r="AC394" s="63">
        <f t="shared" si="11"/>
        <v>5.2950075642965201E-4</v>
      </c>
      <c r="AD394" s="9" t="s">
        <v>1538</v>
      </c>
    </row>
    <row r="395" spans="2:30" s="11" customFormat="1" ht="227.25" customHeight="1" x14ac:dyDescent="0.35">
      <c r="B395" s="8">
        <v>386</v>
      </c>
      <c r="C395" s="8" t="s">
        <v>37</v>
      </c>
      <c r="D395" s="9" t="s">
        <v>38</v>
      </c>
      <c r="E395" s="9">
        <v>800193989</v>
      </c>
      <c r="F395" s="35">
        <v>10470514</v>
      </c>
      <c r="G395" s="35">
        <v>61925927</v>
      </c>
      <c r="H395" s="35">
        <v>25065</v>
      </c>
      <c r="I395" s="9" t="s">
        <v>39</v>
      </c>
      <c r="J395" s="9" t="s">
        <v>40</v>
      </c>
      <c r="K395" s="9" t="s">
        <v>199</v>
      </c>
      <c r="L395" s="33">
        <v>34000</v>
      </c>
      <c r="M395" s="9" t="s">
        <v>687</v>
      </c>
      <c r="N395" s="35">
        <v>637082</v>
      </c>
      <c r="O395" s="37" t="s">
        <v>171</v>
      </c>
      <c r="P395" s="36">
        <v>42681</v>
      </c>
      <c r="Q395" s="36">
        <v>42681</v>
      </c>
      <c r="R395" s="36">
        <v>42682</v>
      </c>
      <c r="S395" s="35" t="s">
        <v>43</v>
      </c>
      <c r="T395" s="35">
        <v>84030255</v>
      </c>
      <c r="U395" s="9" t="s">
        <v>375</v>
      </c>
      <c r="V395" s="9" t="s">
        <v>48</v>
      </c>
      <c r="W395" s="32" t="s">
        <v>1233</v>
      </c>
      <c r="X395" s="29">
        <v>0</v>
      </c>
      <c r="Y395" s="9" t="s">
        <v>865</v>
      </c>
      <c r="Z395" s="9" t="s">
        <v>1538</v>
      </c>
      <c r="AA395" s="63">
        <f t="shared" ref="AA395:AA423" si="12">40%/661</f>
        <v>6.0514372163388811E-4</v>
      </c>
      <c r="AB395" s="9" t="s">
        <v>1538</v>
      </c>
      <c r="AC395" s="63">
        <f t="shared" ref="AC395:AC423" si="13">35%/661</f>
        <v>5.2950075642965201E-4</v>
      </c>
      <c r="AD395" s="9" t="s">
        <v>1538</v>
      </c>
    </row>
    <row r="396" spans="2:30" s="11" customFormat="1" ht="227.25" customHeight="1" x14ac:dyDescent="0.35">
      <c r="B396" s="8">
        <v>387</v>
      </c>
      <c r="C396" s="8" t="s">
        <v>37</v>
      </c>
      <c r="D396" s="9" t="s">
        <v>38</v>
      </c>
      <c r="E396" s="9">
        <v>800193989</v>
      </c>
      <c r="F396" s="35">
        <v>10470514</v>
      </c>
      <c r="G396" s="35">
        <v>61925926</v>
      </c>
      <c r="H396" s="35">
        <v>25065</v>
      </c>
      <c r="I396" s="9" t="s">
        <v>39</v>
      </c>
      <c r="J396" s="9" t="s">
        <v>40</v>
      </c>
      <c r="K396" s="9" t="s">
        <v>248</v>
      </c>
      <c r="L396" s="33">
        <v>189800</v>
      </c>
      <c r="M396" s="9" t="s">
        <v>687</v>
      </c>
      <c r="N396" s="35">
        <v>637082</v>
      </c>
      <c r="O396" s="37" t="s">
        <v>678</v>
      </c>
      <c r="P396" s="36">
        <v>42681</v>
      </c>
      <c r="Q396" s="36">
        <v>42681</v>
      </c>
      <c r="R396" s="36">
        <v>42682</v>
      </c>
      <c r="S396" s="35" t="s">
        <v>43</v>
      </c>
      <c r="T396" s="35">
        <v>84030255</v>
      </c>
      <c r="U396" s="9" t="s">
        <v>375</v>
      </c>
      <c r="V396" s="9" t="s">
        <v>48</v>
      </c>
      <c r="W396" s="32" t="s">
        <v>1234</v>
      </c>
      <c r="X396" s="29">
        <v>0</v>
      </c>
      <c r="Y396" s="9" t="s">
        <v>865</v>
      </c>
      <c r="Z396" s="9" t="s">
        <v>1538</v>
      </c>
      <c r="AA396" s="63">
        <f t="shared" si="12"/>
        <v>6.0514372163388811E-4</v>
      </c>
      <c r="AB396" s="9" t="s">
        <v>1538</v>
      </c>
      <c r="AC396" s="63">
        <f t="shared" si="13"/>
        <v>5.2950075642965201E-4</v>
      </c>
      <c r="AD396" s="9" t="s">
        <v>1538</v>
      </c>
    </row>
    <row r="397" spans="2:30" s="11" customFormat="1" ht="227.25" customHeight="1" x14ac:dyDescent="0.35">
      <c r="B397" s="8">
        <v>388</v>
      </c>
      <c r="C397" s="8" t="s">
        <v>37</v>
      </c>
      <c r="D397" s="9" t="s">
        <v>38</v>
      </c>
      <c r="E397" s="9">
        <v>800193989</v>
      </c>
      <c r="F397" s="35">
        <v>10470514</v>
      </c>
      <c r="G397" s="35">
        <v>61925929</v>
      </c>
      <c r="H397" s="35">
        <v>25065</v>
      </c>
      <c r="I397" s="9" t="s">
        <v>39</v>
      </c>
      <c r="J397" s="9" t="s">
        <v>40</v>
      </c>
      <c r="K397" s="9" t="s">
        <v>186</v>
      </c>
      <c r="L397" s="33">
        <v>12900</v>
      </c>
      <c r="M397" s="9" t="s">
        <v>687</v>
      </c>
      <c r="N397" s="35">
        <v>637082</v>
      </c>
      <c r="O397" s="37" t="s">
        <v>69</v>
      </c>
      <c r="P397" s="36">
        <v>42681</v>
      </c>
      <c r="Q397" s="36">
        <v>42681</v>
      </c>
      <c r="R397" s="36">
        <v>42682</v>
      </c>
      <c r="S397" s="35" t="s">
        <v>43</v>
      </c>
      <c r="T397" s="35">
        <v>84030255</v>
      </c>
      <c r="U397" s="9" t="s">
        <v>375</v>
      </c>
      <c r="V397" s="9" t="s">
        <v>48</v>
      </c>
      <c r="W397" s="32" t="s">
        <v>1235</v>
      </c>
      <c r="X397" s="29">
        <v>0</v>
      </c>
      <c r="Y397" s="9" t="s">
        <v>865</v>
      </c>
      <c r="Z397" s="9" t="s">
        <v>1538</v>
      </c>
      <c r="AA397" s="63">
        <f t="shared" si="12"/>
        <v>6.0514372163388811E-4</v>
      </c>
      <c r="AB397" s="9" t="s">
        <v>1538</v>
      </c>
      <c r="AC397" s="63">
        <f t="shared" si="13"/>
        <v>5.2950075642965201E-4</v>
      </c>
      <c r="AD397" s="9" t="s">
        <v>1538</v>
      </c>
    </row>
    <row r="398" spans="2:30" s="11" customFormat="1" ht="227.25" customHeight="1" x14ac:dyDescent="0.35">
      <c r="B398" s="8">
        <v>389</v>
      </c>
      <c r="C398" s="8" t="s">
        <v>37</v>
      </c>
      <c r="D398" s="9" t="s">
        <v>38</v>
      </c>
      <c r="E398" s="9">
        <v>800193989</v>
      </c>
      <c r="F398" s="35">
        <v>10470514</v>
      </c>
      <c r="G398" s="35">
        <v>61925915</v>
      </c>
      <c r="H398" s="35">
        <v>25065</v>
      </c>
      <c r="I398" s="9" t="s">
        <v>39</v>
      </c>
      <c r="J398" s="9" t="s">
        <v>40</v>
      </c>
      <c r="K398" s="9" t="s">
        <v>382</v>
      </c>
      <c r="L398" s="33">
        <v>4000</v>
      </c>
      <c r="M398" s="9" t="s">
        <v>687</v>
      </c>
      <c r="N398" s="35">
        <v>637082</v>
      </c>
      <c r="O398" s="37" t="s">
        <v>679</v>
      </c>
      <c r="P398" s="36">
        <v>42681</v>
      </c>
      <c r="Q398" s="36">
        <v>42681</v>
      </c>
      <c r="R398" s="36">
        <v>42682</v>
      </c>
      <c r="S398" s="35" t="s">
        <v>43</v>
      </c>
      <c r="T398" s="35">
        <v>84030255</v>
      </c>
      <c r="U398" s="9" t="s">
        <v>375</v>
      </c>
      <c r="V398" s="9" t="s">
        <v>45</v>
      </c>
      <c r="W398" s="32" t="s">
        <v>1236</v>
      </c>
      <c r="X398" s="29">
        <v>56</v>
      </c>
      <c r="Y398" s="9" t="s">
        <v>865</v>
      </c>
      <c r="Z398" s="9" t="s">
        <v>1599</v>
      </c>
      <c r="AA398" s="63">
        <v>0</v>
      </c>
      <c r="AB398" s="9" t="s">
        <v>1613</v>
      </c>
      <c r="AC398" s="63">
        <v>0</v>
      </c>
      <c r="AD398" s="9" t="s">
        <v>1575</v>
      </c>
    </row>
    <row r="399" spans="2:30" s="11" customFormat="1" ht="227.25" customHeight="1" x14ac:dyDescent="0.35">
      <c r="B399" s="8">
        <v>390</v>
      </c>
      <c r="C399" s="8" t="s">
        <v>37</v>
      </c>
      <c r="D399" s="9" t="s">
        <v>38</v>
      </c>
      <c r="E399" s="9">
        <v>800193989</v>
      </c>
      <c r="F399" s="35">
        <v>10470514</v>
      </c>
      <c r="G399" s="35">
        <v>61925921</v>
      </c>
      <c r="H399" s="35">
        <v>25065</v>
      </c>
      <c r="I399" s="9" t="s">
        <v>39</v>
      </c>
      <c r="J399" s="9" t="s">
        <v>40</v>
      </c>
      <c r="K399" s="9" t="s">
        <v>232</v>
      </c>
      <c r="L399" s="33">
        <v>63700</v>
      </c>
      <c r="M399" s="9" t="s">
        <v>687</v>
      </c>
      <c r="N399" s="35">
        <v>637082</v>
      </c>
      <c r="O399" s="37" t="s">
        <v>233</v>
      </c>
      <c r="P399" s="36">
        <v>42681</v>
      </c>
      <c r="Q399" s="36">
        <v>42681</v>
      </c>
      <c r="R399" s="36">
        <v>42682</v>
      </c>
      <c r="S399" s="35" t="s">
        <v>43</v>
      </c>
      <c r="T399" s="35">
        <v>84030255</v>
      </c>
      <c r="U399" s="9" t="s">
        <v>375</v>
      </c>
      <c r="V399" s="9" t="s">
        <v>48</v>
      </c>
      <c r="W399" s="32" t="s">
        <v>1237</v>
      </c>
      <c r="X399" s="29">
        <v>0</v>
      </c>
      <c r="Y399" s="9" t="s">
        <v>865</v>
      </c>
      <c r="Z399" s="9" t="s">
        <v>1538</v>
      </c>
      <c r="AA399" s="63">
        <f t="shared" si="12"/>
        <v>6.0514372163388811E-4</v>
      </c>
      <c r="AB399" s="9" t="s">
        <v>1538</v>
      </c>
      <c r="AC399" s="63">
        <f t="shared" si="13"/>
        <v>5.2950075642965201E-4</v>
      </c>
      <c r="AD399" s="9" t="s">
        <v>1538</v>
      </c>
    </row>
    <row r="400" spans="2:30" s="11" customFormat="1" ht="227.25" customHeight="1" x14ac:dyDescent="0.35">
      <c r="B400" s="8">
        <v>391</v>
      </c>
      <c r="C400" s="8" t="s">
        <v>37</v>
      </c>
      <c r="D400" s="9" t="s">
        <v>38</v>
      </c>
      <c r="E400" s="9">
        <v>800193989</v>
      </c>
      <c r="F400" s="35">
        <v>10470514</v>
      </c>
      <c r="G400" s="35">
        <v>61925930</v>
      </c>
      <c r="H400" s="35">
        <v>25065</v>
      </c>
      <c r="I400" s="9" t="s">
        <v>39</v>
      </c>
      <c r="J400" s="9" t="s">
        <v>40</v>
      </c>
      <c r="K400" s="9" t="s">
        <v>182</v>
      </c>
      <c r="L400" s="33">
        <v>37700</v>
      </c>
      <c r="M400" s="9" t="s">
        <v>687</v>
      </c>
      <c r="N400" s="35">
        <v>637082</v>
      </c>
      <c r="O400" s="37" t="s">
        <v>241</v>
      </c>
      <c r="P400" s="36">
        <v>42681</v>
      </c>
      <c r="Q400" s="36">
        <v>42681</v>
      </c>
      <c r="R400" s="36">
        <v>42682</v>
      </c>
      <c r="S400" s="35" t="s">
        <v>43</v>
      </c>
      <c r="T400" s="35">
        <v>84030255</v>
      </c>
      <c r="U400" s="9" t="s">
        <v>375</v>
      </c>
      <c r="V400" s="9" t="s">
        <v>48</v>
      </c>
      <c r="W400" s="32" t="s">
        <v>1238</v>
      </c>
      <c r="X400" s="29">
        <v>0</v>
      </c>
      <c r="Y400" s="9" t="s">
        <v>865</v>
      </c>
      <c r="Z400" s="9" t="s">
        <v>1538</v>
      </c>
      <c r="AA400" s="63">
        <f t="shared" si="12"/>
        <v>6.0514372163388811E-4</v>
      </c>
      <c r="AB400" s="9" t="s">
        <v>1538</v>
      </c>
      <c r="AC400" s="63">
        <f t="shared" si="13"/>
        <v>5.2950075642965201E-4</v>
      </c>
      <c r="AD400" s="9" t="s">
        <v>1538</v>
      </c>
    </row>
    <row r="401" spans="2:30" s="11" customFormat="1" ht="227.25" customHeight="1" x14ac:dyDescent="0.35">
      <c r="B401" s="8">
        <v>392</v>
      </c>
      <c r="C401" s="8" t="s">
        <v>37</v>
      </c>
      <c r="D401" s="9" t="s">
        <v>38</v>
      </c>
      <c r="E401" s="9">
        <v>800193989</v>
      </c>
      <c r="F401" s="35">
        <v>10470514</v>
      </c>
      <c r="G401" s="35">
        <v>61925918</v>
      </c>
      <c r="H401" s="35">
        <v>25065</v>
      </c>
      <c r="I401" s="9" t="s">
        <v>39</v>
      </c>
      <c r="J401" s="9" t="s">
        <v>40</v>
      </c>
      <c r="K401" s="9" t="s">
        <v>260</v>
      </c>
      <c r="L401" s="33">
        <v>5600</v>
      </c>
      <c r="M401" s="9" t="s">
        <v>687</v>
      </c>
      <c r="N401" s="35">
        <v>637082</v>
      </c>
      <c r="O401" s="37" t="s">
        <v>680</v>
      </c>
      <c r="P401" s="36">
        <v>42681</v>
      </c>
      <c r="Q401" s="36">
        <v>42681</v>
      </c>
      <c r="R401" s="36">
        <v>42682</v>
      </c>
      <c r="S401" s="35" t="s">
        <v>43</v>
      </c>
      <c r="T401" s="35">
        <v>84030255</v>
      </c>
      <c r="U401" s="9" t="s">
        <v>375</v>
      </c>
      <c r="V401" s="9" t="s">
        <v>45</v>
      </c>
      <c r="W401" s="32" t="s">
        <v>1239</v>
      </c>
      <c r="X401" s="29">
        <v>20</v>
      </c>
      <c r="Y401" s="9" t="s">
        <v>865</v>
      </c>
      <c r="Z401" s="9" t="s">
        <v>1538</v>
      </c>
      <c r="AA401" s="63">
        <f t="shared" si="12"/>
        <v>6.0514372163388811E-4</v>
      </c>
      <c r="AB401" s="9" t="s">
        <v>1538</v>
      </c>
      <c r="AC401" s="63">
        <f t="shared" si="13"/>
        <v>5.2950075642965201E-4</v>
      </c>
      <c r="AD401" s="9" t="s">
        <v>1538</v>
      </c>
    </row>
    <row r="402" spans="2:30" s="11" customFormat="1" ht="227.25" customHeight="1" x14ac:dyDescent="0.35">
      <c r="B402" s="8">
        <v>393</v>
      </c>
      <c r="C402" s="8" t="s">
        <v>37</v>
      </c>
      <c r="D402" s="9" t="s">
        <v>38</v>
      </c>
      <c r="E402" s="9">
        <v>800193989</v>
      </c>
      <c r="F402" s="35">
        <v>10470514</v>
      </c>
      <c r="G402" s="35">
        <v>61925917</v>
      </c>
      <c r="H402" s="35">
        <v>25065</v>
      </c>
      <c r="I402" s="9" t="s">
        <v>39</v>
      </c>
      <c r="J402" s="9" t="s">
        <v>40</v>
      </c>
      <c r="K402" s="9" t="s">
        <v>202</v>
      </c>
      <c r="L402" s="33">
        <v>4200</v>
      </c>
      <c r="M402" s="9" t="s">
        <v>687</v>
      </c>
      <c r="N402" s="35">
        <v>637082</v>
      </c>
      <c r="O402" s="37" t="s">
        <v>282</v>
      </c>
      <c r="P402" s="36">
        <v>42681</v>
      </c>
      <c r="Q402" s="36">
        <v>42681</v>
      </c>
      <c r="R402" s="36">
        <v>42682</v>
      </c>
      <c r="S402" s="35" t="s">
        <v>43</v>
      </c>
      <c r="T402" s="35">
        <v>84030255</v>
      </c>
      <c r="U402" s="9" t="s">
        <v>375</v>
      </c>
      <c r="V402" s="9" t="s">
        <v>48</v>
      </c>
      <c r="W402" s="32" t="s">
        <v>1240</v>
      </c>
      <c r="X402" s="29">
        <v>0</v>
      </c>
      <c r="Y402" s="9" t="s">
        <v>865</v>
      </c>
      <c r="Z402" s="9" t="s">
        <v>1538</v>
      </c>
      <c r="AA402" s="63">
        <f t="shared" si="12"/>
        <v>6.0514372163388811E-4</v>
      </c>
      <c r="AB402" s="9" t="s">
        <v>1538</v>
      </c>
      <c r="AC402" s="63">
        <f t="shared" si="13"/>
        <v>5.2950075642965201E-4</v>
      </c>
      <c r="AD402" s="9" t="s">
        <v>1538</v>
      </c>
    </row>
    <row r="403" spans="2:30" s="11" customFormat="1" ht="227.25" customHeight="1" x14ac:dyDescent="0.35">
      <c r="B403" s="8">
        <v>394</v>
      </c>
      <c r="C403" s="8" t="s">
        <v>37</v>
      </c>
      <c r="D403" s="9" t="s">
        <v>38</v>
      </c>
      <c r="E403" s="9">
        <v>800193989</v>
      </c>
      <c r="F403" s="35">
        <v>10470514</v>
      </c>
      <c r="G403" s="35">
        <v>61925912</v>
      </c>
      <c r="H403" s="35">
        <v>25065</v>
      </c>
      <c r="I403" s="9" t="s">
        <v>39</v>
      </c>
      <c r="J403" s="9" t="s">
        <v>40</v>
      </c>
      <c r="K403" s="9" t="s">
        <v>351</v>
      </c>
      <c r="L403" s="33">
        <v>4300</v>
      </c>
      <c r="M403" s="9" t="s">
        <v>687</v>
      </c>
      <c r="N403" s="35">
        <v>637082</v>
      </c>
      <c r="O403" s="37" t="s">
        <v>269</v>
      </c>
      <c r="P403" s="36">
        <v>42681</v>
      </c>
      <c r="Q403" s="36">
        <v>42681</v>
      </c>
      <c r="R403" s="36">
        <v>42682</v>
      </c>
      <c r="S403" s="35" t="s">
        <v>43</v>
      </c>
      <c r="T403" s="35">
        <v>84030255</v>
      </c>
      <c r="U403" s="9" t="s">
        <v>375</v>
      </c>
      <c r="V403" s="9" t="s">
        <v>45</v>
      </c>
      <c r="W403" s="32" t="s">
        <v>1241</v>
      </c>
      <c r="X403" s="29">
        <v>10</v>
      </c>
      <c r="Y403" s="9" t="s">
        <v>865</v>
      </c>
      <c r="Z403" s="9" t="s">
        <v>1538</v>
      </c>
      <c r="AA403" s="63">
        <f t="shared" si="12"/>
        <v>6.0514372163388811E-4</v>
      </c>
      <c r="AB403" s="9" t="s">
        <v>1538</v>
      </c>
      <c r="AC403" s="63">
        <f t="shared" si="13"/>
        <v>5.2950075642965201E-4</v>
      </c>
      <c r="AD403" s="9" t="s">
        <v>1538</v>
      </c>
    </row>
    <row r="404" spans="2:30" s="11" customFormat="1" ht="227.25" customHeight="1" x14ac:dyDescent="0.35">
      <c r="B404" s="8">
        <v>395</v>
      </c>
      <c r="C404" s="8" t="s">
        <v>37</v>
      </c>
      <c r="D404" s="9" t="s">
        <v>38</v>
      </c>
      <c r="E404" s="9">
        <v>800193989</v>
      </c>
      <c r="F404" s="35">
        <v>10470514</v>
      </c>
      <c r="G404" s="35">
        <v>61925922</v>
      </c>
      <c r="H404" s="35">
        <v>25065</v>
      </c>
      <c r="I404" s="9" t="s">
        <v>39</v>
      </c>
      <c r="J404" s="9" t="s">
        <v>40</v>
      </c>
      <c r="K404" s="9" t="s">
        <v>204</v>
      </c>
      <c r="L404" s="33">
        <v>55200</v>
      </c>
      <c r="M404" s="9" t="s">
        <v>687</v>
      </c>
      <c r="N404" s="35">
        <v>637082</v>
      </c>
      <c r="O404" s="37" t="s">
        <v>163</v>
      </c>
      <c r="P404" s="36">
        <v>42681</v>
      </c>
      <c r="Q404" s="36">
        <v>42681</v>
      </c>
      <c r="R404" s="36">
        <v>42682</v>
      </c>
      <c r="S404" s="35" t="s">
        <v>43</v>
      </c>
      <c r="T404" s="35">
        <v>84030255</v>
      </c>
      <c r="U404" s="9" t="s">
        <v>375</v>
      </c>
      <c r="V404" s="9" t="s">
        <v>48</v>
      </c>
      <c r="W404" s="32" t="s">
        <v>1242</v>
      </c>
      <c r="X404" s="29">
        <v>0</v>
      </c>
      <c r="Y404" s="9" t="s">
        <v>865</v>
      </c>
      <c r="Z404" s="9" t="s">
        <v>1538</v>
      </c>
      <c r="AA404" s="63">
        <f t="shared" si="12"/>
        <v>6.0514372163388811E-4</v>
      </c>
      <c r="AB404" s="9" t="s">
        <v>1538</v>
      </c>
      <c r="AC404" s="63">
        <f t="shared" si="13"/>
        <v>5.2950075642965201E-4</v>
      </c>
      <c r="AD404" s="9" t="s">
        <v>1538</v>
      </c>
    </row>
    <row r="405" spans="2:30" s="11" customFormat="1" ht="227.25" customHeight="1" x14ac:dyDescent="0.35">
      <c r="B405" s="8">
        <v>396</v>
      </c>
      <c r="C405" s="8" t="s">
        <v>37</v>
      </c>
      <c r="D405" s="9" t="s">
        <v>38</v>
      </c>
      <c r="E405" s="9">
        <v>800193989</v>
      </c>
      <c r="F405" s="35">
        <v>10470525</v>
      </c>
      <c r="G405" s="35">
        <v>61925971</v>
      </c>
      <c r="H405" s="35">
        <v>26021</v>
      </c>
      <c r="I405" s="9" t="s">
        <v>39</v>
      </c>
      <c r="J405" s="9" t="s">
        <v>40</v>
      </c>
      <c r="K405" s="9" t="s">
        <v>55</v>
      </c>
      <c r="L405" s="33">
        <v>3200</v>
      </c>
      <c r="M405" s="9" t="s">
        <v>687</v>
      </c>
      <c r="N405" s="35">
        <v>637953</v>
      </c>
      <c r="O405" s="37" t="s">
        <v>174</v>
      </c>
      <c r="P405" s="36">
        <v>42685</v>
      </c>
      <c r="Q405" s="36">
        <v>42686</v>
      </c>
      <c r="R405" s="36">
        <v>42686</v>
      </c>
      <c r="S405" s="35" t="s">
        <v>43</v>
      </c>
      <c r="T405" s="35">
        <v>1192732700</v>
      </c>
      <c r="U405" s="9" t="s">
        <v>383</v>
      </c>
      <c r="V405" s="9" t="s">
        <v>48</v>
      </c>
      <c r="W405" s="32" t="s">
        <v>1243</v>
      </c>
      <c r="X405" s="29">
        <v>0</v>
      </c>
      <c r="Y405" s="9" t="s">
        <v>865</v>
      </c>
      <c r="Z405" s="9" t="s">
        <v>1538</v>
      </c>
      <c r="AA405" s="63">
        <f t="shared" si="12"/>
        <v>6.0514372163388811E-4</v>
      </c>
      <c r="AB405" s="9" t="s">
        <v>1538</v>
      </c>
      <c r="AC405" s="63">
        <f t="shared" si="13"/>
        <v>5.2950075642965201E-4</v>
      </c>
      <c r="AD405" s="9" t="s">
        <v>1538</v>
      </c>
    </row>
    <row r="406" spans="2:30" s="11" customFormat="1" ht="227.25" customHeight="1" x14ac:dyDescent="0.35">
      <c r="B406" s="8">
        <v>397</v>
      </c>
      <c r="C406" s="8" t="s">
        <v>37</v>
      </c>
      <c r="D406" s="9" t="s">
        <v>38</v>
      </c>
      <c r="E406" s="9">
        <v>800193989</v>
      </c>
      <c r="F406" s="35">
        <v>10470525</v>
      </c>
      <c r="G406" s="35">
        <v>61925974</v>
      </c>
      <c r="H406" s="35">
        <v>26021</v>
      </c>
      <c r="I406" s="9" t="s">
        <v>39</v>
      </c>
      <c r="J406" s="9" t="s">
        <v>40</v>
      </c>
      <c r="K406" s="9" t="s">
        <v>351</v>
      </c>
      <c r="L406" s="33">
        <v>4300</v>
      </c>
      <c r="M406" s="9" t="s">
        <v>687</v>
      </c>
      <c r="N406" s="35">
        <v>637953</v>
      </c>
      <c r="O406" s="37" t="s">
        <v>269</v>
      </c>
      <c r="P406" s="36">
        <v>42685</v>
      </c>
      <c r="Q406" s="36">
        <v>42686</v>
      </c>
      <c r="R406" s="36">
        <v>42686</v>
      </c>
      <c r="S406" s="35" t="s">
        <v>43</v>
      </c>
      <c r="T406" s="35">
        <v>1192732700</v>
      </c>
      <c r="U406" s="9" t="s">
        <v>383</v>
      </c>
      <c r="V406" s="9" t="s">
        <v>45</v>
      </c>
      <c r="W406" s="32" t="s">
        <v>1244</v>
      </c>
      <c r="X406" s="29">
        <v>10</v>
      </c>
      <c r="Y406" s="9" t="s">
        <v>865</v>
      </c>
      <c r="Z406" s="9" t="s">
        <v>1538</v>
      </c>
      <c r="AA406" s="63">
        <f t="shared" si="12"/>
        <v>6.0514372163388811E-4</v>
      </c>
      <c r="AB406" s="9" t="s">
        <v>1538</v>
      </c>
      <c r="AC406" s="63">
        <f t="shared" si="13"/>
        <v>5.2950075642965201E-4</v>
      </c>
      <c r="AD406" s="9" t="s">
        <v>1538</v>
      </c>
    </row>
    <row r="407" spans="2:30" s="11" customFormat="1" ht="227.25" customHeight="1" x14ac:dyDescent="0.35">
      <c r="B407" s="8">
        <v>398</v>
      </c>
      <c r="C407" s="8" t="s">
        <v>37</v>
      </c>
      <c r="D407" s="9" t="s">
        <v>38</v>
      </c>
      <c r="E407" s="9">
        <v>800193989</v>
      </c>
      <c r="F407" s="35">
        <v>10470525</v>
      </c>
      <c r="G407" s="35">
        <v>61925977</v>
      </c>
      <c r="H407" s="35">
        <v>26021</v>
      </c>
      <c r="I407" s="9" t="s">
        <v>39</v>
      </c>
      <c r="J407" s="9" t="s">
        <v>40</v>
      </c>
      <c r="K407" s="9" t="s">
        <v>384</v>
      </c>
      <c r="L407" s="33">
        <v>1500</v>
      </c>
      <c r="M407" s="9" t="s">
        <v>687</v>
      </c>
      <c r="N407" s="35">
        <v>637953</v>
      </c>
      <c r="O407" s="37" t="s">
        <v>271</v>
      </c>
      <c r="P407" s="36">
        <v>42685</v>
      </c>
      <c r="Q407" s="36">
        <v>42686</v>
      </c>
      <c r="R407" s="36">
        <v>42686</v>
      </c>
      <c r="S407" s="35" t="s">
        <v>43</v>
      </c>
      <c r="T407" s="35">
        <v>1192732700</v>
      </c>
      <c r="U407" s="9" t="s">
        <v>383</v>
      </c>
      <c r="V407" s="9" t="s">
        <v>48</v>
      </c>
      <c r="W407" s="32" t="s">
        <v>1245</v>
      </c>
      <c r="X407" s="29">
        <v>0</v>
      </c>
      <c r="Y407" s="9" t="s">
        <v>865</v>
      </c>
      <c r="Z407" s="9" t="s">
        <v>1538</v>
      </c>
      <c r="AA407" s="63">
        <f t="shared" si="12"/>
        <v>6.0514372163388811E-4</v>
      </c>
      <c r="AB407" s="9" t="s">
        <v>1538</v>
      </c>
      <c r="AC407" s="63">
        <f t="shared" si="13"/>
        <v>5.2950075642965201E-4</v>
      </c>
      <c r="AD407" s="9" t="s">
        <v>1538</v>
      </c>
    </row>
    <row r="408" spans="2:30" s="11" customFormat="1" ht="227.25" customHeight="1" x14ac:dyDescent="0.35">
      <c r="B408" s="8">
        <v>399</v>
      </c>
      <c r="C408" s="8" t="s">
        <v>37</v>
      </c>
      <c r="D408" s="9" t="s">
        <v>38</v>
      </c>
      <c r="E408" s="9">
        <v>800193989</v>
      </c>
      <c r="F408" s="35">
        <v>10470525</v>
      </c>
      <c r="G408" s="35">
        <v>61925972</v>
      </c>
      <c r="H408" s="35">
        <v>26021</v>
      </c>
      <c r="I408" s="9" t="s">
        <v>39</v>
      </c>
      <c r="J408" s="9" t="s">
        <v>40</v>
      </c>
      <c r="K408" s="9" t="s">
        <v>255</v>
      </c>
      <c r="L408" s="33">
        <v>700</v>
      </c>
      <c r="M408" s="9" t="s">
        <v>687</v>
      </c>
      <c r="N408" s="35">
        <v>637953</v>
      </c>
      <c r="O408" s="37" t="s">
        <v>103</v>
      </c>
      <c r="P408" s="36">
        <v>42685</v>
      </c>
      <c r="Q408" s="36">
        <v>42686</v>
      </c>
      <c r="R408" s="36">
        <v>42686</v>
      </c>
      <c r="S408" s="35" t="s">
        <v>43</v>
      </c>
      <c r="T408" s="35">
        <v>1192732700</v>
      </c>
      <c r="U408" s="9" t="s">
        <v>383</v>
      </c>
      <c r="V408" s="9" t="s">
        <v>45</v>
      </c>
      <c r="W408" s="32" t="s">
        <v>1246</v>
      </c>
      <c r="X408" s="29">
        <v>45</v>
      </c>
      <c r="Y408" s="9" t="s">
        <v>865</v>
      </c>
      <c r="Z408" s="9" t="s">
        <v>1538</v>
      </c>
      <c r="AA408" s="63">
        <f t="shared" si="12"/>
        <v>6.0514372163388811E-4</v>
      </c>
      <c r="AB408" s="9" t="s">
        <v>1538</v>
      </c>
      <c r="AC408" s="63">
        <f t="shared" si="13"/>
        <v>5.2950075642965201E-4</v>
      </c>
      <c r="AD408" s="9" t="s">
        <v>1538</v>
      </c>
    </row>
    <row r="409" spans="2:30" s="11" customFormat="1" ht="227.25" customHeight="1" x14ac:dyDescent="0.35">
      <c r="B409" s="8">
        <v>400</v>
      </c>
      <c r="C409" s="8" t="s">
        <v>37</v>
      </c>
      <c r="D409" s="9" t="s">
        <v>38</v>
      </c>
      <c r="E409" s="9">
        <v>800193989</v>
      </c>
      <c r="F409" s="35">
        <v>10470525</v>
      </c>
      <c r="G409" s="35">
        <v>61925975</v>
      </c>
      <c r="H409" s="35">
        <v>26021</v>
      </c>
      <c r="I409" s="9" t="s">
        <v>39</v>
      </c>
      <c r="J409" s="9" t="s">
        <v>40</v>
      </c>
      <c r="K409" s="9" t="s">
        <v>331</v>
      </c>
      <c r="L409" s="33">
        <v>2000</v>
      </c>
      <c r="M409" s="9" t="s">
        <v>687</v>
      </c>
      <c r="N409" s="35">
        <v>637953</v>
      </c>
      <c r="O409" s="37" t="s">
        <v>679</v>
      </c>
      <c r="P409" s="36">
        <v>42685</v>
      </c>
      <c r="Q409" s="36">
        <v>42686</v>
      </c>
      <c r="R409" s="36">
        <v>42686</v>
      </c>
      <c r="S409" s="35" t="s">
        <v>43</v>
      </c>
      <c r="T409" s="35">
        <v>1192732700</v>
      </c>
      <c r="U409" s="9" t="s">
        <v>383</v>
      </c>
      <c r="V409" s="9" t="s">
        <v>45</v>
      </c>
      <c r="W409" s="32" t="s">
        <v>1247</v>
      </c>
      <c r="X409" s="29">
        <v>28</v>
      </c>
      <c r="Y409" s="9" t="s">
        <v>865</v>
      </c>
      <c r="Z409" s="9" t="s">
        <v>1600</v>
      </c>
      <c r="AA409" s="63">
        <v>0</v>
      </c>
      <c r="AB409" s="9" t="s">
        <v>1613</v>
      </c>
      <c r="AC409" s="63">
        <v>0</v>
      </c>
      <c r="AD409" s="9" t="s">
        <v>1575</v>
      </c>
    </row>
    <row r="410" spans="2:30" s="11" customFormat="1" ht="227.25" customHeight="1" x14ac:dyDescent="0.35">
      <c r="B410" s="8">
        <v>401</v>
      </c>
      <c r="C410" s="8" t="s">
        <v>37</v>
      </c>
      <c r="D410" s="9" t="s">
        <v>38</v>
      </c>
      <c r="E410" s="9">
        <v>800193989</v>
      </c>
      <c r="F410" s="35">
        <v>10470525</v>
      </c>
      <c r="G410" s="35">
        <v>61925976</v>
      </c>
      <c r="H410" s="35">
        <v>26021</v>
      </c>
      <c r="I410" s="9" t="s">
        <v>39</v>
      </c>
      <c r="J410" s="9" t="s">
        <v>40</v>
      </c>
      <c r="K410" s="9" t="s">
        <v>202</v>
      </c>
      <c r="L410" s="33">
        <v>2100</v>
      </c>
      <c r="M410" s="9" t="s">
        <v>687</v>
      </c>
      <c r="N410" s="35">
        <v>637953</v>
      </c>
      <c r="O410" s="37" t="s">
        <v>681</v>
      </c>
      <c r="P410" s="36">
        <v>42685</v>
      </c>
      <c r="Q410" s="36">
        <v>42686</v>
      </c>
      <c r="R410" s="36">
        <v>42686</v>
      </c>
      <c r="S410" s="35" t="s">
        <v>43</v>
      </c>
      <c r="T410" s="35">
        <v>1192732700</v>
      </c>
      <c r="U410" s="9" t="s">
        <v>383</v>
      </c>
      <c r="V410" s="9" t="s">
        <v>48</v>
      </c>
      <c r="W410" s="32" t="s">
        <v>1248</v>
      </c>
      <c r="X410" s="29">
        <v>0</v>
      </c>
      <c r="Y410" s="9" t="s">
        <v>865</v>
      </c>
      <c r="Z410" s="9" t="s">
        <v>1538</v>
      </c>
      <c r="AA410" s="63">
        <f t="shared" si="12"/>
        <v>6.0514372163388811E-4</v>
      </c>
      <c r="AB410" s="9" t="s">
        <v>1538</v>
      </c>
      <c r="AC410" s="63">
        <f t="shared" si="13"/>
        <v>5.2950075642965201E-4</v>
      </c>
      <c r="AD410" s="9" t="s">
        <v>1538</v>
      </c>
    </row>
    <row r="411" spans="2:30" s="11" customFormat="1" ht="227.25" customHeight="1" x14ac:dyDescent="0.35">
      <c r="B411" s="8">
        <v>402</v>
      </c>
      <c r="C411" s="8" t="s">
        <v>37</v>
      </c>
      <c r="D411" s="9" t="s">
        <v>38</v>
      </c>
      <c r="E411" s="9">
        <v>800193989</v>
      </c>
      <c r="F411" s="35">
        <v>10470525</v>
      </c>
      <c r="G411" s="35">
        <v>61925973</v>
      </c>
      <c r="H411" s="35">
        <v>26021</v>
      </c>
      <c r="I411" s="9" t="s">
        <v>39</v>
      </c>
      <c r="J411" s="9" t="s">
        <v>40</v>
      </c>
      <c r="K411" s="9" t="s">
        <v>70</v>
      </c>
      <c r="L411" s="33">
        <v>500</v>
      </c>
      <c r="M411" s="9" t="s">
        <v>687</v>
      </c>
      <c r="N411" s="35">
        <v>637953</v>
      </c>
      <c r="O411" s="37" t="s">
        <v>143</v>
      </c>
      <c r="P411" s="36">
        <v>42685</v>
      </c>
      <c r="Q411" s="36">
        <v>42686</v>
      </c>
      <c r="R411" s="36">
        <v>42686</v>
      </c>
      <c r="S411" s="35" t="s">
        <v>43</v>
      </c>
      <c r="T411" s="35">
        <v>1192732700</v>
      </c>
      <c r="U411" s="9" t="s">
        <v>383</v>
      </c>
      <c r="V411" s="9" t="s">
        <v>45</v>
      </c>
      <c r="W411" s="32" t="s">
        <v>1249</v>
      </c>
      <c r="X411" s="29">
        <v>20</v>
      </c>
      <c r="Y411" s="9" t="s">
        <v>865</v>
      </c>
      <c r="Z411" s="9" t="s">
        <v>1538</v>
      </c>
      <c r="AA411" s="63">
        <f t="shared" si="12"/>
        <v>6.0514372163388811E-4</v>
      </c>
      <c r="AB411" s="9" t="s">
        <v>1538</v>
      </c>
      <c r="AC411" s="63">
        <f t="shared" si="13"/>
        <v>5.2950075642965201E-4</v>
      </c>
      <c r="AD411" s="9" t="s">
        <v>1538</v>
      </c>
    </row>
    <row r="412" spans="2:30" s="11" customFormat="1" ht="227.25" customHeight="1" x14ac:dyDescent="0.35">
      <c r="B412" s="8">
        <v>403</v>
      </c>
      <c r="C412" s="8" t="s">
        <v>37</v>
      </c>
      <c r="D412" s="9" t="s">
        <v>38</v>
      </c>
      <c r="E412" s="9">
        <v>800193989</v>
      </c>
      <c r="F412" s="35">
        <v>10470542</v>
      </c>
      <c r="G412" s="35">
        <v>61926033</v>
      </c>
      <c r="H412" s="35">
        <v>25065</v>
      </c>
      <c r="I412" s="9" t="s">
        <v>39</v>
      </c>
      <c r="J412" s="9" t="s">
        <v>40</v>
      </c>
      <c r="K412" s="9" t="s">
        <v>49</v>
      </c>
      <c r="L412" s="33">
        <v>3200</v>
      </c>
      <c r="M412" s="9" t="s">
        <v>687</v>
      </c>
      <c r="N412" s="35">
        <v>639564</v>
      </c>
      <c r="O412" s="37" t="s">
        <v>174</v>
      </c>
      <c r="P412" s="36">
        <v>42693</v>
      </c>
      <c r="Q412" s="36">
        <v>42693</v>
      </c>
      <c r="R412" s="36">
        <v>42693</v>
      </c>
      <c r="S412" s="35" t="s">
        <v>43</v>
      </c>
      <c r="T412" s="35">
        <v>40914506</v>
      </c>
      <c r="U412" s="9" t="s">
        <v>385</v>
      </c>
      <c r="V412" s="9" t="s">
        <v>48</v>
      </c>
      <c r="W412" s="32" t="s">
        <v>1250</v>
      </c>
      <c r="X412" s="29">
        <v>0</v>
      </c>
      <c r="Y412" s="9" t="s">
        <v>865</v>
      </c>
      <c r="Z412" s="9" t="s">
        <v>1538</v>
      </c>
      <c r="AA412" s="63">
        <f t="shared" si="12"/>
        <v>6.0514372163388811E-4</v>
      </c>
      <c r="AB412" s="9" t="s">
        <v>1538</v>
      </c>
      <c r="AC412" s="63">
        <f t="shared" si="13"/>
        <v>5.2950075642965201E-4</v>
      </c>
      <c r="AD412" s="9" t="s">
        <v>1538</v>
      </c>
    </row>
    <row r="413" spans="2:30" s="11" customFormat="1" ht="227.25" customHeight="1" x14ac:dyDescent="0.35">
      <c r="B413" s="8">
        <v>404</v>
      </c>
      <c r="C413" s="8" t="s">
        <v>37</v>
      </c>
      <c r="D413" s="9" t="s">
        <v>38</v>
      </c>
      <c r="E413" s="9">
        <v>800193989</v>
      </c>
      <c r="F413" s="35">
        <v>10470542</v>
      </c>
      <c r="G413" s="35">
        <v>61926041</v>
      </c>
      <c r="H413" s="35">
        <v>25065</v>
      </c>
      <c r="I413" s="9" t="s">
        <v>39</v>
      </c>
      <c r="J413" s="9" t="s">
        <v>40</v>
      </c>
      <c r="K413" s="9" t="s">
        <v>177</v>
      </c>
      <c r="L413" s="33">
        <v>22800</v>
      </c>
      <c r="M413" s="9" t="s">
        <v>687</v>
      </c>
      <c r="N413" s="35">
        <v>639564</v>
      </c>
      <c r="O413" s="37" t="s">
        <v>682</v>
      </c>
      <c r="P413" s="36">
        <v>42693</v>
      </c>
      <c r="Q413" s="36">
        <v>42693</v>
      </c>
      <c r="R413" s="36">
        <v>42693</v>
      </c>
      <c r="S413" s="35" t="s">
        <v>43</v>
      </c>
      <c r="T413" s="35">
        <v>40914506</v>
      </c>
      <c r="U413" s="9" t="s">
        <v>385</v>
      </c>
      <c r="V413" s="9" t="s">
        <v>48</v>
      </c>
      <c r="W413" s="32" t="s">
        <v>1251</v>
      </c>
      <c r="X413" s="29">
        <v>0</v>
      </c>
      <c r="Y413" s="9" t="s">
        <v>865</v>
      </c>
      <c r="Z413" s="9" t="s">
        <v>1538</v>
      </c>
      <c r="AA413" s="63">
        <f t="shared" si="12"/>
        <v>6.0514372163388811E-4</v>
      </c>
      <c r="AB413" s="9" t="s">
        <v>1538</v>
      </c>
      <c r="AC413" s="63">
        <f t="shared" si="13"/>
        <v>5.2950075642965201E-4</v>
      </c>
      <c r="AD413" s="9" t="s">
        <v>1538</v>
      </c>
    </row>
    <row r="414" spans="2:30" s="11" customFormat="1" ht="227.25" customHeight="1" x14ac:dyDescent="0.35">
      <c r="B414" s="8">
        <v>405</v>
      </c>
      <c r="C414" s="8" t="s">
        <v>37</v>
      </c>
      <c r="D414" s="9" t="s">
        <v>38</v>
      </c>
      <c r="E414" s="9">
        <v>800193989</v>
      </c>
      <c r="F414" s="35">
        <v>10470542</v>
      </c>
      <c r="G414" s="35">
        <v>61926036</v>
      </c>
      <c r="H414" s="35">
        <v>25065</v>
      </c>
      <c r="I414" s="9" t="s">
        <v>39</v>
      </c>
      <c r="J414" s="9" t="s">
        <v>40</v>
      </c>
      <c r="K414" s="9" t="s">
        <v>255</v>
      </c>
      <c r="L414" s="33">
        <v>700</v>
      </c>
      <c r="M414" s="9" t="s">
        <v>687</v>
      </c>
      <c r="N414" s="35">
        <v>639564</v>
      </c>
      <c r="O414" s="37" t="s">
        <v>103</v>
      </c>
      <c r="P414" s="36">
        <v>42693</v>
      </c>
      <c r="Q414" s="36">
        <v>42693</v>
      </c>
      <c r="R414" s="36">
        <v>42693</v>
      </c>
      <c r="S414" s="35" t="s">
        <v>43</v>
      </c>
      <c r="T414" s="35">
        <v>40914506</v>
      </c>
      <c r="U414" s="9" t="s">
        <v>385</v>
      </c>
      <c r="V414" s="9" t="s">
        <v>45</v>
      </c>
      <c r="W414" s="32" t="s">
        <v>1252</v>
      </c>
      <c r="X414" s="29">
        <v>45</v>
      </c>
      <c r="Y414" s="9" t="s">
        <v>865</v>
      </c>
      <c r="Z414" s="9" t="s">
        <v>1538</v>
      </c>
      <c r="AA414" s="63">
        <f t="shared" si="12"/>
        <v>6.0514372163388811E-4</v>
      </c>
      <c r="AB414" s="9" t="s">
        <v>1538</v>
      </c>
      <c r="AC414" s="63">
        <f t="shared" si="13"/>
        <v>5.2950075642965201E-4</v>
      </c>
      <c r="AD414" s="9" t="s">
        <v>1538</v>
      </c>
    </row>
    <row r="415" spans="2:30" s="11" customFormat="1" ht="227.25" customHeight="1" x14ac:dyDescent="0.35">
      <c r="B415" s="8">
        <v>406</v>
      </c>
      <c r="C415" s="8" t="s">
        <v>37</v>
      </c>
      <c r="D415" s="9" t="s">
        <v>38</v>
      </c>
      <c r="E415" s="9">
        <v>800193989</v>
      </c>
      <c r="F415" s="35">
        <v>10470542</v>
      </c>
      <c r="G415" s="35">
        <v>61926040</v>
      </c>
      <c r="H415" s="35">
        <v>25065</v>
      </c>
      <c r="I415" s="9" t="s">
        <v>39</v>
      </c>
      <c r="J415" s="9" t="s">
        <v>40</v>
      </c>
      <c r="K415" s="9" t="s">
        <v>179</v>
      </c>
      <c r="L415" s="33">
        <v>42700</v>
      </c>
      <c r="M415" s="9" t="s">
        <v>687</v>
      </c>
      <c r="N415" s="35">
        <v>639564</v>
      </c>
      <c r="O415" s="37" t="s">
        <v>326</v>
      </c>
      <c r="P415" s="36">
        <v>42693</v>
      </c>
      <c r="Q415" s="36">
        <v>42693</v>
      </c>
      <c r="R415" s="36">
        <v>42693</v>
      </c>
      <c r="S415" s="35" t="s">
        <v>43</v>
      </c>
      <c r="T415" s="35">
        <v>40914506</v>
      </c>
      <c r="U415" s="9" t="s">
        <v>385</v>
      </c>
      <c r="V415" s="9" t="s">
        <v>48</v>
      </c>
      <c r="W415" s="32" t="s">
        <v>1253</v>
      </c>
      <c r="X415" s="29">
        <v>0</v>
      </c>
      <c r="Y415" s="9" t="s">
        <v>865</v>
      </c>
      <c r="Z415" s="9" t="s">
        <v>1538</v>
      </c>
      <c r="AA415" s="63">
        <f t="shared" si="12"/>
        <v>6.0514372163388811E-4</v>
      </c>
      <c r="AB415" s="9" t="s">
        <v>1538</v>
      </c>
      <c r="AC415" s="63">
        <f t="shared" si="13"/>
        <v>5.2950075642965201E-4</v>
      </c>
      <c r="AD415" s="9" t="s">
        <v>1538</v>
      </c>
    </row>
    <row r="416" spans="2:30" s="11" customFormat="1" ht="227.25" customHeight="1" x14ac:dyDescent="0.35">
      <c r="B416" s="8">
        <v>407</v>
      </c>
      <c r="C416" s="8" t="s">
        <v>37</v>
      </c>
      <c r="D416" s="9" t="s">
        <v>38</v>
      </c>
      <c r="E416" s="9">
        <v>800193989</v>
      </c>
      <c r="F416" s="35">
        <v>10470542</v>
      </c>
      <c r="G416" s="35">
        <v>61926037</v>
      </c>
      <c r="H416" s="35">
        <v>25065</v>
      </c>
      <c r="I416" s="9" t="s">
        <v>39</v>
      </c>
      <c r="J416" s="9" t="s">
        <v>40</v>
      </c>
      <c r="K416" s="9" t="s">
        <v>331</v>
      </c>
      <c r="L416" s="33">
        <v>2000</v>
      </c>
      <c r="M416" s="9" t="s">
        <v>687</v>
      </c>
      <c r="N416" s="35">
        <v>639564</v>
      </c>
      <c r="O416" s="37" t="s">
        <v>679</v>
      </c>
      <c r="P416" s="36">
        <v>42693</v>
      </c>
      <c r="Q416" s="36">
        <v>42693</v>
      </c>
      <c r="R416" s="36">
        <v>42693</v>
      </c>
      <c r="S416" s="35" t="s">
        <v>43</v>
      </c>
      <c r="T416" s="35">
        <v>40914506</v>
      </c>
      <c r="U416" s="9" t="s">
        <v>385</v>
      </c>
      <c r="V416" s="9" t="s">
        <v>45</v>
      </c>
      <c r="W416" s="32" t="s">
        <v>1254</v>
      </c>
      <c r="X416" s="29">
        <v>28</v>
      </c>
      <c r="Y416" s="9" t="s">
        <v>865</v>
      </c>
      <c r="Z416" s="9" t="s">
        <v>1600</v>
      </c>
      <c r="AA416" s="63">
        <v>0</v>
      </c>
      <c r="AB416" s="9" t="s">
        <v>1613</v>
      </c>
      <c r="AC416" s="63">
        <v>0</v>
      </c>
      <c r="AD416" s="9" t="s">
        <v>1575</v>
      </c>
    </row>
    <row r="417" spans="2:30" s="11" customFormat="1" ht="227.25" customHeight="1" x14ac:dyDescent="0.35">
      <c r="B417" s="8">
        <v>408</v>
      </c>
      <c r="C417" s="8" t="s">
        <v>37</v>
      </c>
      <c r="D417" s="9" t="s">
        <v>38</v>
      </c>
      <c r="E417" s="9">
        <v>800193989</v>
      </c>
      <c r="F417" s="35">
        <v>10470542</v>
      </c>
      <c r="G417" s="35">
        <v>61926042</v>
      </c>
      <c r="H417" s="35">
        <v>25065</v>
      </c>
      <c r="I417" s="9" t="s">
        <v>39</v>
      </c>
      <c r="J417" s="9" t="s">
        <v>40</v>
      </c>
      <c r="K417" s="9" t="s">
        <v>203</v>
      </c>
      <c r="L417" s="33">
        <v>43200</v>
      </c>
      <c r="M417" s="9" t="s">
        <v>687</v>
      </c>
      <c r="N417" s="35">
        <v>639564</v>
      </c>
      <c r="O417" s="37" t="s">
        <v>683</v>
      </c>
      <c r="P417" s="36">
        <v>42693</v>
      </c>
      <c r="Q417" s="36">
        <v>42693</v>
      </c>
      <c r="R417" s="36">
        <v>42693</v>
      </c>
      <c r="S417" s="35" t="s">
        <v>43</v>
      </c>
      <c r="T417" s="35">
        <v>40914506</v>
      </c>
      <c r="U417" s="9" t="s">
        <v>385</v>
      </c>
      <c r="V417" s="9" t="s">
        <v>48</v>
      </c>
      <c r="W417" s="32" t="s">
        <v>1255</v>
      </c>
      <c r="X417" s="29">
        <v>0</v>
      </c>
      <c r="Y417" s="9" t="s">
        <v>865</v>
      </c>
      <c r="Z417" s="9" t="s">
        <v>1538</v>
      </c>
      <c r="AA417" s="63">
        <f t="shared" si="12"/>
        <v>6.0514372163388811E-4</v>
      </c>
      <c r="AB417" s="9" t="s">
        <v>1538</v>
      </c>
      <c r="AC417" s="63">
        <f t="shared" si="13"/>
        <v>5.2950075642965201E-4</v>
      </c>
      <c r="AD417" s="9" t="s">
        <v>1538</v>
      </c>
    </row>
    <row r="418" spans="2:30" s="11" customFormat="1" ht="227.25" customHeight="1" x14ac:dyDescent="0.35">
      <c r="B418" s="8">
        <v>409</v>
      </c>
      <c r="C418" s="8" t="s">
        <v>37</v>
      </c>
      <c r="D418" s="9" t="s">
        <v>38</v>
      </c>
      <c r="E418" s="9">
        <v>800193989</v>
      </c>
      <c r="F418" s="35">
        <v>10470542</v>
      </c>
      <c r="G418" s="35">
        <v>61926035</v>
      </c>
      <c r="H418" s="35">
        <v>25065</v>
      </c>
      <c r="I418" s="9" t="s">
        <v>39</v>
      </c>
      <c r="J418" s="9" t="s">
        <v>40</v>
      </c>
      <c r="K418" s="9" t="s">
        <v>61</v>
      </c>
      <c r="L418" s="33">
        <v>3500</v>
      </c>
      <c r="M418" s="9" t="s">
        <v>687</v>
      </c>
      <c r="N418" s="35">
        <v>639564</v>
      </c>
      <c r="O418" s="37" t="s">
        <v>386</v>
      </c>
      <c r="P418" s="36">
        <v>42693</v>
      </c>
      <c r="Q418" s="36">
        <v>42693</v>
      </c>
      <c r="R418" s="36">
        <v>42693</v>
      </c>
      <c r="S418" s="35" t="s">
        <v>43</v>
      </c>
      <c r="T418" s="35">
        <v>40914506</v>
      </c>
      <c r="U418" s="9" t="s">
        <v>385</v>
      </c>
      <c r="V418" s="9" t="s">
        <v>48</v>
      </c>
      <c r="W418" s="32" t="s">
        <v>1256</v>
      </c>
      <c r="X418" s="29">
        <v>0</v>
      </c>
      <c r="Y418" s="9" t="s">
        <v>865</v>
      </c>
      <c r="Z418" s="9" t="s">
        <v>1538</v>
      </c>
      <c r="AA418" s="63">
        <f t="shared" si="12"/>
        <v>6.0514372163388811E-4</v>
      </c>
      <c r="AB418" s="9" t="s">
        <v>1538</v>
      </c>
      <c r="AC418" s="63">
        <f t="shared" si="13"/>
        <v>5.2950075642965201E-4</v>
      </c>
      <c r="AD418" s="9" t="s">
        <v>1538</v>
      </c>
    </row>
    <row r="419" spans="2:30" s="11" customFormat="1" ht="227.25" customHeight="1" x14ac:dyDescent="0.35">
      <c r="B419" s="8">
        <v>410</v>
      </c>
      <c r="C419" s="8" t="s">
        <v>37</v>
      </c>
      <c r="D419" s="9" t="s">
        <v>38</v>
      </c>
      <c r="E419" s="9">
        <v>800193989</v>
      </c>
      <c r="F419" s="35">
        <v>10470542</v>
      </c>
      <c r="G419" s="35">
        <v>61926034</v>
      </c>
      <c r="H419" s="35">
        <v>25065</v>
      </c>
      <c r="I419" s="9" t="s">
        <v>39</v>
      </c>
      <c r="J419" s="9" t="s">
        <v>40</v>
      </c>
      <c r="K419" s="9" t="s">
        <v>351</v>
      </c>
      <c r="L419" s="33">
        <v>4300</v>
      </c>
      <c r="M419" s="9" t="s">
        <v>687</v>
      </c>
      <c r="N419" s="35">
        <v>639564</v>
      </c>
      <c r="O419" s="37" t="s">
        <v>269</v>
      </c>
      <c r="P419" s="36">
        <v>42693</v>
      </c>
      <c r="Q419" s="36">
        <v>42693</v>
      </c>
      <c r="R419" s="36">
        <v>42693</v>
      </c>
      <c r="S419" s="35" t="s">
        <v>43</v>
      </c>
      <c r="T419" s="35">
        <v>40914506</v>
      </c>
      <c r="U419" s="9" t="s">
        <v>385</v>
      </c>
      <c r="V419" s="9" t="s">
        <v>45</v>
      </c>
      <c r="W419" s="32" t="s">
        <v>1257</v>
      </c>
      <c r="X419" s="29">
        <v>10</v>
      </c>
      <c r="Y419" s="9" t="s">
        <v>865</v>
      </c>
      <c r="Z419" s="9" t="s">
        <v>1538</v>
      </c>
      <c r="AA419" s="63">
        <f t="shared" si="12"/>
        <v>6.0514372163388811E-4</v>
      </c>
      <c r="AB419" s="9" t="s">
        <v>1538</v>
      </c>
      <c r="AC419" s="63">
        <f t="shared" si="13"/>
        <v>5.2950075642965201E-4</v>
      </c>
      <c r="AD419" s="9" t="s">
        <v>1538</v>
      </c>
    </row>
    <row r="420" spans="2:30" s="11" customFormat="1" ht="227.25" customHeight="1" x14ac:dyDescent="0.35">
      <c r="B420" s="8">
        <v>411</v>
      </c>
      <c r="C420" s="8" t="s">
        <v>37</v>
      </c>
      <c r="D420" s="9" t="s">
        <v>38</v>
      </c>
      <c r="E420" s="9">
        <v>800193989</v>
      </c>
      <c r="F420" s="35">
        <v>10470542</v>
      </c>
      <c r="G420" s="35">
        <v>61926038</v>
      </c>
      <c r="H420" s="35">
        <v>25065</v>
      </c>
      <c r="I420" s="9" t="s">
        <v>39</v>
      </c>
      <c r="J420" s="9" t="s">
        <v>40</v>
      </c>
      <c r="K420" s="9" t="s">
        <v>53</v>
      </c>
      <c r="L420" s="33">
        <v>2700</v>
      </c>
      <c r="M420" s="9" t="s">
        <v>687</v>
      </c>
      <c r="N420" s="35">
        <v>639564</v>
      </c>
      <c r="O420" s="37" t="s">
        <v>684</v>
      </c>
      <c r="P420" s="36">
        <v>42693</v>
      </c>
      <c r="Q420" s="36">
        <v>42693</v>
      </c>
      <c r="R420" s="36">
        <v>42693</v>
      </c>
      <c r="S420" s="35" t="s">
        <v>43</v>
      </c>
      <c r="T420" s="35">
        <v>40914506</v>
      </c>
      <c r="U420" s="9" t="s">
        <v>385</v>
      </c>
      <c r="V420" s="9" t="s">
        <v>45</v>
      </c>
      <c r="W420" s="32" t="s">
        <v>1258</v>
      </c>
      <c r="X420" s="29">
        <v>32</v>
      </c>
      <c r="Y420" s="9" t="s">
        <v>865</v>
      </c>
      <c r="Z420" s="9" t="s">
        <v>1538</v>
      </c>
      <c r="AA420" s="63">
        <f t="shared" si="12"/>
        <v>6.0514372163388811E-4</v>
      </c>
      <c r="AB420" s="9" t="s">
        <v>1538</v>
      </c>
      <c r="AC420" s="63">
        <f t="shared" si="13"/>
        <v>5.2950075642965201E-4</v>
      </c>
      <c r="AD420" s="9" t="s">
        <v>1538</v>
      </c>
    </row>
    <row r="421" spans="2:30" s="11" customFormat="1" ht="227.25" customHeight="1" x14ac:dyDescent="0.35">
      <c r="B421" s="8">
        <v>412</v>
      </c>
      <c r="C421" s="8" t="s">
        <v>37</v>
      </c>
      <c r="D421" s="9" t="s">
        <v>38</v>
      </c>
      <c r="E421" s="9">
        <v>800193989</v>
      </c>
      <c r="F421" s="35">
        <v>10470542</v>
      </c>
      <c r="G421" s="35">
        <v>61926043</v>
      </c>
      <c r="H421" s="35">
        <v>25065</v>
      </c>
      <c r="I421" s="9" t="s">
        <v>39</v>
      </c>
      <c r="J421" s="9" t="s">
        <v>40</v>
      </c>
      <c r="K421" s="9" t="s">
        <v>180</v>
      </c>
      <c r="L421" s="33">
        <v>45300</v>
      </c>
      <c r="M421" s="9" t="s">
        <v>687</v>
      </c>
      <c r="N421" s="35">
        <v>639564</v>
      </c>
      <c r="O421" s="37" t="s">
        <v>221</v>
      </c>
      <c r="P421" s="36">
        <v>42693</v>
      </c>
      <c r="Q421" s="36">
        <v>42693</v>
      </c>
      <c r="R421" s="36">
        <v>42693</v>
      </c>
      <c r="S421" s="35" t="s">
        <v>43</v>
      </c>
      <c r="T421" s="35">
        <v>40914506</v>
      </c>
      <c r="U421" s="9" t="s">
        <v>385</v>
      </c>
      <c r="V421" s="9" t="s">
        <v>48</v>
      </c>
      <c r="W421" s="32" t="s">
        <v>1259</v>
      </c>
      <c r="X421" s="29">
        <v>0</v>
      </c>
      <c r="Y421" s="9" t="s">
        <v>865</v>
      </c>
      <c r="Z421" s="9" t="s">
        <v>1538</v>
      </c>
      <c r="AA421" s="63">
        <f t="shared" si="12"/>
        <v>6.0514372163388811E-4</v>
      </c>
      <c r="AB421" s="9" t="s">
        <v>1538</v>
      </c>
      <c r="AC421" s="63">
        <f t="shared" si="13"/>
        <v>5.2950075642965201E-4</v>
      </c>
      <c r="AD421" s="9" t="s">
        <v>1538</v>
      </c>
    </row>
    <row r="422" spans="2:30" s="11" customFormat="1" ht="227.25" customHeight="1" x14ac:dyDescent="0.35">
      <c r="B422" s="8">
        <v>413</v>
      </c>
      <c r="C422" s="8" t="s">
        <v>37</v>
      </c>
      <c r="D422" s="9" t="s">
        <v>38</v>
      </c>
      <c r="E422" s="9">
        <v>800193989</v>
      </c>
      <c r="F422" s="35">
        <v>10470542</v>
      </c>
      <c r="G422" s="35">
        <v>61926044</v>
      </c>
      <c r="H422" s="35">
        <v>25065</v>
      </c>
      <c r="I422" s="9" t="s">
        <v>39</v>
      </c>
      <c r="J422" s="9" t="s">
        <v>40</v>
      </c>
      <c r="K422" s="9" t="s">
        <v>210</v>
      </c>
      <c r="L422" s="33">
        <v>53300</v>
      </c>
      <c r="M422" s="9" t="s">
        <v>687</v>
      </c>
      <c r="N422" s="35">
        <v>639564</v>
      </c>
      <c r="O422" s="37" t="s">
        <v>686</v>
      </c>
      <c r="P422" s="36">
        <v>42693</v>
      </c>
      <c r="Q422" s="36">
        <v>42693</v>
      </c>
      <c r="R422" s="36">
        <v>42693</v>
      </c>
      <c r="S422" s="35" t="s">
        <v>43</v>
      </c>
      <c r="T422" s="35">
        <v>40914506</v>
      </c>
      <c r="U422" s="9" t="s">
        <v>385</v>
      </c>
      <c r="V422" s="9" t="s">
        <v>48</v>
      </c>
      <c r="W422" s="32" t="s">
        <v>1260</v>
      </c>
      <c r="X422" s="29">
        <v>0</v>
      </c>
      <c r="Y422" s="9" t="s">
        <v>865</v>
      </c>
      <c r="Z422" s="9" t="s">
        <v>1538</v>
      </c>
      <c r="AA422" s="63">
        <f t="shared" si="12"/>
        <v>6.0514372163388811E-4</v>
      </c>
      <c r="AB422" s="9" t="s">
        <v>1538</v>
      </c>
      <c r="AC422" s="63">
        <f t="shared" si="13"/>
        <v>5.2950075642965201E-4</v>
      </c>
      <c r="AD422" s="9" t="s">
        <v>1538</v>
      </c>
    </row>
    <row r="423" spans="2:30" s="11" customFormat="1" ht="227.25" customHeight="1" x14ac:dyDescent="0.35">
      <c r="B423" s="8">
        <v>414</v>
      </c>
      <c r="C423" s="8" t="s">
        <v>37</v>
      </c>
      <c r="D423" s="9" t="s">
        <v>38</v>
      </c>
      <c r="E423" s="9">
        <v>800193989</v>
      </c>
      <c r="F423" s="35">
        <v>10470542</v>
      </c>
      <c r="G423" s="35">
        <v>61926039</v>
      </c>
      <c r="H423" s="35">
        <v>25065</v>
      </c>
      <c r="I423" s="9" t="s">
        <v>39</v>
      </c>
      <c r="J423" s="9" t="s">
        <v>40</v>
      </c>
      <c r="K423" s="9" t="s">
        <v>332</v>
      </c>
      <c r="L423" s="33">
        <v>100600</v>
      </c>
      <c r="M423" s="9" t="s">
        <v>687</v>
      </c>
      <c r="N423" s="35">
        <v>639564</v>
      </c>
      <c r="O423" s="37" t="s">
        <v>72</v>
      </c>
      <c r="P423" s="36">
        <v>42693</v>
      </c>
      <c r="Q423" s="36">
        <v>42693</v>
      </c>
      <c r="R423" s="36">
        <v>42693</v>
      </c>
      <c r="S423" s="35" t="s">
        <v>43</v>
      </c>
      <c r="T423" s="35">
        <v>40914506</v>
      </c>
      <c r="U423" s="9" t="s">
        <v>385</v>
      </c>
      <c r="V423" s="9" t="s">
        <v>48</v>
      </c>
      <c r="W423" s="32" t="s">
        <v>1261</v>
      </c>
      <c r="X423" s="29">
        <v>0</v>
      </c>
      <c r="Y423" s="9" t="s">
        <v>865</v>
      </c>
      <c r="Z423" s="9" t="s">
        <v>1538</v>
      </c>
      <c r="AA423" s="63">
        <f t="shared" si="12"/>
        <v>6.0514372163388811E-4</v>
      </c>
      <c r="AB423" s="9" t="s">
        <v>1538</v>
      </c>
      <c r="AC423" s="63">
        <f t="shared" si="13"/>
        <v>5.2950075642965201E-4</v>
      </c>
      <c r="AD423" s="9" t="s">
        <v>1538</v>
      </c>
    </row>
    <row r="424" spans="2:30" s="11" customFormat="1" ht="227.25" customHeight="1" x14ac:dyDescent="0.35">
      <c r="B424" s="8">
        <v>415</v>
      </c>
      <c r="C424" s="8" t="s">
        <v>37</v>
      </c>
      <c r="D424" s="9" t="s">
        <v>38</v>
      </c>
      <c r="E424" s="9">
        <v>800193989</v>
      </c>
      <c r="F424" s="35">
        <v>10470235</v>
      </c>
      <c r="G424" s="35">
        <v>61926087</v>
      </c>
      <c r="H424" s="35">
        <v>25065</v>
      </c>
      <c r="I424" s="9" t="s">
        <v>39</v>
      </c>
      <c r="J424" s="9" t="s">
        <v>40</v>
      </c>
      <c r="K424" s="9" t="s">
        <v>204</v>
      </c>
      <c r="L424" s="33">
        <v>55200</v>
      </c>
      <c r="M424" s="9" t="s">
        <v>687</v>
      </c>
      <c r="N424" s="35">
        <v>641699</v>
      </c>
      <c r="O424" s="37" t="s">
        <v>163</v>
      </c>
      <c r="P424" s="36">
        <v>42699</v>
      </c>
      <c r="Q424" s="36">
        <v>42705</v>
      </c>
      <c r="R424" s="36">
        <v>42705</v>
      </c>
      <c r="S424" s="35" t="s">
        <v>43</v>
      </c>
      <c r="T424" s="35">
        <v>40935265</v>
      </c>
      <c r="U424" s="9" t="s">
        <v>387</v>
      </c>
      <c r="V424" s="9" t="s">
        <v>48</v>
      </c>
      <c r="W424" s="32" t="s">
        <v>707</v>
      </c>
      <c r="X424" s="29">
        <v>0</v>
      </c>
      <c r="Y424" s="9" t="s">
        <v>685</v>
      </c>
      <c r="Z424" s="9" t="s">
        <v>1538</v>
      </c>
      <c r="AA424" s="63">
        <f>40%/218</f>
        <v>1.834862385321101E-3</v>
      </c>
      <c r="AB424" s="9" t="s">
        <v>1538</v>
      </c>
      <c r="AC424" s="63">
        <f>35%/218</f>
        <v>1.6055045871559632E-3</v>
      </c>
      <c r="AD424" s="9" t="s">
        <v>1538</v>
      </c>
    </row>
    <row r="425" spans="2:30" s="11" customFormat="1" ht="227.25" customHeight="1" x14ac:dyDescent="0.35">
      <c r="B425" s="8">
        <v>416</v>
      </c>
      <c r="C425" s="8" t="s">
        <v>37</v>
      </c>
      <c r="D425" s="9" t="s">
        <v>38</v>
      </c>
      <c r="E425" s="9">
        <v>800193989</v>
      </c>
      <c r="F425" s="35">
        <v>10470235</v>
      </c>
      <c r="G425" s="35">
        <v>61926082</v>
      </c>
      <c r="H425" s="35">
        <v>25065</v>
      </c>
      <c r="I425" s="9" t="s">
        <v>39</v>
      </c>
      <c r="J425" s="9" t="s">
        <v>40</v>
      </c>
      <c r="K425" s="9" t="s">
        <v>351</v>
      </c>
      <c r="L425" s="33">
        <v>4300</v>
      </c>
      <c r="M425" s="9" t="s">
        <v>687</v>
      </c>
      <c r="N425" s="35">
        <v>641699</v>
      </c>
      <c r="O425" s="37" t="s">
        <v>58</v>
      </c>
      <c r="P425" s="36">
        <v>42699</v>
      </c>
      <c r="Q425" s="36">
        <v>42705</v>
      </c>
      <c r="R425" s="36">
        <v>42705</v>
      </c>
      <c r="S425" s="35" t="s">
        <v>43</v>
      </c>
      <c r="T425" s="35">
        <v>40935265</v>
      </c>
      <c r="U425" s="9" t="s">
        <v>387</v>
      </c>
      <c r="V425" s="9" t="s">
        <v>45</v>
      </c>
      <c r="W425" s="32" t="s">
        <v>708</v>
      </c>
      <c r="X425" s="29">
        <v>10</v>
      </c>
      <c r="Y425" s="9" t="s">
        <v>685</v>
      </c>
      <c r="Z425" s="9" t="s">
        <v>1538</v>
      </c>
      <c r="AA425" s="63">
        <f t="shared" ref="AA425:AA488" si="14">40%/218</f>
        <v>1.834862385321101E-3</v>
      </c>
      <c r="AB425" s="9" t="s">
        <v>1538</v>
      </c>
      <c r="AC425" s="63">
        <f t="shared" ref="AC425:AC488" si="15">35%/218</f>
        <v>1.6055045871559632E-3</v>
      </c>
      <c r="AD425" s="9" t="s">
        <v>1538</v>
      </c>
    </row>
    <row r="426" spans="2:30" s="11" customFormat="1" ht="227.25" customHeight="1" x14ac:dyDescent="0.35">
      <c r="B426" s="8">
        <v>417</v>
      </c>
      <c r="C426" s="8" t="s">
        <v>37</v>
      </c>
      <c r="D426" s="9" t="s">
        <v>38</v>
      </c>
      <c r="E426" s="9">
        <v>800193989</v>
      </c>
      <c r="F426" s="35">
        <v>10470235</v>
      </c>
      <c r="G426" s="35">
        <v>61926085</v>
      </c>
      <c r="H426" s="35">
        <v>25065</v>
      </c>
      <c r="I426" s="9" t="s">
        <v>39</v>
      </c>
      <c r="J426" s="9" t="s">
        <v>40</v>
      </c>
      <c r="K426" s="9" t="s">
        <v>168</v>
      </c>
      <c r="L426" s="33">
        <v>2800</v>
      </c>
      <c r="M426" s="9" t="s">
        <v>687</v>
      </c>
      <c r="N426" s="35">
        <v>641699</v>
      </c>
      <c r="O426" s="37" t="s">
        <v>169</v>
      </c>
      <c r="P426" s="36">
        <v>42699</v>
      </c>
      <c r="Q426" s="36">
        <v>42705</v>
      </c>
      <c r="R426" s="36">
        <v>42705</v>
      </c>
      <c r="S426" s="35" t="s">
        <v>43</v>
      </c>
      <c r="T426" s="35">
        <v>40935265</v>
      </c>
      <c r="U426" s="9" t="s">
        <v>387</v>
      </c>
      <c r="V426" s="9" t="s">
        <v>45</v>
      </c>
      <c r="W426" s="32" t="s">
        <v>1262</v>
      </c>
      <c r="X426" s="29">
        <v>10</v>
      </c>
      <c r="Y426" s="9" t="s">
        <v>685</v>
      </c>
      <c r="Z426" s="9" t="s">
        <v>1538</v>
      </c>
      <c r="AA426" s="63">
        <f t="shared" si="14"/>
        <v>1.834862385321101E-3</v>
      </c>
      <c r="AB426" s="9" t="s">
        <v>1538</v>
      </c>
      <c r="AC426" s="63">
        <f t="shared" si="15"/>
        <v>1.6055045871559632E-3</v>
      </c>
      <c r="AD426" s="9" t="s">
        <v>1538</v>
      </c>
    </row>
    <row r="427" spans="2:30" s="11" customFormat="1" ht="227.25" customHeight="1" x14ac:dyDescent="0.35">
      <c r="B427" s="8">
        <v>418</v>
      </c>
      <c r="C427" s="8" t="s">
        <v>37</v>
      </c>
      <c r="D427" s="9" t="s">
        <v>38</v>
      </c>
      <c r="E427" s="9">
        <v>800193989</v>
      </c>
      <c r="F427" s="35">
        <v>10470235</v>
      </c>
      <c r="G427" s="35">
        <v>61926083</v>
      </c>
      <c r="H427" s="35">
        <v>25065</v>
      </c>
      <c r="I427" s="9" t="s">
        <v>39</v>
      </c>
      <c r="J427" s="9" t="s">
        <v>40</v>
      </c>
      <c r="K427" s="9" t="s">
        <v>49</v>
      </c>
      <c r="L427" s="33">
        <v>3200</v>
      </c>
      <c r="M427" s="9" t="s">
        <v>687</v>
      </c>
      <c r="N427" s="35">
        <v>641699</v>
      </c>
      <c r="O427" s="37" t="s">
        <v>174</v>
      </c>
      <c r="P427" s="36">
        <v>42699</v>
      </c>
      <c r="Q427" s="36">
        <v>42705</v>
      </c>
      <c r="R427" s="36">
        <v>42705</v>
      </c>
      <c r="S427" s="35" t="s">
        <v>43</v>
      </c>
      <c r="T427" s="35">
        <v>40935265</v>
      </c>
      <c r="U427" s="9" t="s">
        <v>387</v>
      </c>
      <c r="V427" s="9" t="s">
        <v>48</v>
      </c>
      <c r="W427" s="32" t="s">
        <v>709</v>
      </c>
      <c r="X427" s="29">
        <v>0</v>
      </c>
      <c r="Y427" s="9" t="s">
        <v>685</v>
      </c>
      <c r="Z427" s="9" t="s">
        <v>1538</v>
      </c>
      <c r="AA427" s="63">
        <f t="shared" si="14"/>
        <v>1.834862385321101E-3</v>
      </c>
      <c r="AB427" s="9" t="s">
        <v>1538</v>
      </c>
      <c r="AC427" s="63">
        <f t="shared" si="15"/>
        <v>1.6055045871559632E-3</v>
      </c>
      <c r="AD427" s="9" t="s">
        <v>1538</v>
      </c>
    </row>
    <row r="428" spans="2:30" s="11" customFormat="1" ht="227.25" customHeight="1" x14ac:dyDescent="0.35">
      <c r="B428" s="8">
        <v>419</v>
      </c>
      <c r="C428" s="8" t="s">
        <v>37</v>
      </c>
      <c r="D428" s="9" t="s">
        <v>38</v>
      </c>
      <c r="E428" s="9">
        <v>800193989</v>
      </c>
      <c r="F428" s="35">
        <v>10470235</v>
      </c>
      <c r="G428" s="35">
        <v>61926086</v>
      </c>
      <c r="H428" s="35">
        <v>25065</v>
      </c>
      <c r="I428" s="9" t="s">
        <v>39</v>
      </c>
      <c r="J428" s="9" t="s">
        <v>40</v>
      </c>
      <c r="K428" s="9" t="s">
        <v>384</v>
      </c>
      <c r="L428" s="33">
        <v>1500</v>
      </c>
      <c r="M428" s="9" t="s">
        <v>687</v>
      </c>
      <c r="N428" s="35">
        <v>641699</v>
      </c>
      <c r="O428" s="37" t="s">
        <v>60</v>
      </c>
      <c r="P428" s="36">
        <v>42699</v>
      </c>
      <c r="Q428" s="36">
        <v>42705</v>
      </c>
      <c r="R428" s="36">
        <v>42705</v>
      </c>
      <c r="S428" s="35" t="s">
        <v>43</v>
      </c>
      <c r="T428" s="35">
        <v>40935265</v>
      </c>
      <c r="U428" s="9" t="s">
        <v>387</v>
      </c>
      <c r="V428" s="9" t="s">
        <v>48</v>
      </c>
      <c r="W428" s="32" t="s">
        <v>710</v>
      </c>
      <c r="X428" s="29">
        <v>0</v>
      </c>
      <c r="Y428" s="9" t="s">
        <v>685</v>
      </c>
      <c r="Z428" s="9" t="s">
        <v>1538</v>
      </c>
      <c r="AA428" s="63">
        <f t="shared" si="14"/>
        <v>1.834862385321101E-3</v>
      </c>
      <c r="AB428" s="9" t="s">
        <v>1538</v>
      </c>
      <c r="AC428" s="63">
        <f t="shared" si="15"/>
        <v>1.6055045871559632E-3</v>
      </c>
      <c r="AD428" s="9" t="s">
        <v>1538</v>
      </c>
    </row>
    <row r="429" spans="2:30" s="11" customFormat="1" ht="227.25" customHeight="1" x14ac:dyDescent="0.35">
      <c r="B429" s="8">
        <v>420</v>
      </c>
      <c r="C429" s="8" t="s">
        <v>37</v>
      </c>
      <c r="D429" s="9" t="s">
        <v>38</v>
      </c>
      <c r="E429" s="9">
        <v>800193989</v>
      </c>
      <c r="F429" s="35">
        <v>10470235</v>
      </c>
      <c r="G429" s="35">
        <v>61926081</v>
      </c>
      <c r="H429" s="35">
        <v>25065</v>
      </c>
      <c r="I429" s="9" t="s">
        <v>39</v>
      </c>
      <c r="J429" s="9" t="s">
        <v>40</v>
      </c>
      <c r="K429" s="9" t="s">
        <v>70</v>
      </c>
      <c r="L429" s="33">
        <v>500</v>
      </c>
      <c r="M429" s="9" t="s">
        <v>687</v>
      </c>
      <c r="N429" s="35">
        <v>641699</v>
      </c>
      <c r="O429" s="37" t="s">
        <v>42</v>
      </c>
      <c r="P429" s="36">
        <v>42699</v>
      </c>
      <c r="Q429" s="36">
        <v>42705</v>
      </c>
      <c r="R429" s="36">
        <v>42705</v>
      </c>
      <c r="S429" s="35" t="s">
        <v>43</v>
      </c>
      <c r="T429" s="35">
        <v>40935265</v>
      </c>
      <c r="U429" s="9" t="s">
        <v>387</v>
      </c>
      <c r="V429" s="9" t="s">
        <v>45</v>
      </c>
      <c r="W429" s="32" t="s">
        <v>1263</v>
      </c>
      <c r="X429" s="29">
        <v>20</v>
      </c>
      <c r="Y429" s="9" t="s">
        <v>685</v>
      </c>
      <c r="Z429" s="9" t="s">
        <v>1538</v>
      </c>
      <c r="AA429" s="63">
        <f t="shared" si="14"/>
        <v>1.834862385321101E-3</v>
      </c>
      <c r="AB429" s="9" t="s">
        <v>1538</v>
      </c>
      <c r="AC429" s="63">
        <f t="shared" si="15"/>
        <v>1.6055045871559632E-3</v>
      </c>
      <c r="AD429" s="9" t="s">
        <v>1538</v>
      </c>
    </row>
    <row r="430" spans="2:30" s="11" customFormat="1" ht="227.25" customHeight="1" x14ac:dyDescent="0.35">
      <c r="B430" s="8">
        <v>421</v>
      </c>
      <c r="C430" s="8" t="s">
        <v>37</v>
      </c>
      <c r="D430" s="9" t="s">
        <v>38</v>
      </c>
      <c r="E430" s="9">
        <v>800193989</v>
      </c>
      <c r="F430" s="35">
        <v>10470235</v>
      </c>
      <c r="G430" s="35">
        <v>61926084</v>
      </c>
      <c r="H430" s="35">
        <v>25065</v>
      </c>
      <c r="I430" s="9" t="s">
        <v>39</v>
      </c>
      <c r="J430" s="9" t="s">
        <v>40</v>
      </c>
      <c r="K430" s="9" t="s">
        <v>388</v>
      </c>
      <c r="L430" s="33">
        <v>1300</v>
      </c>
      <c r="M430" s="9" t="s">
        <v>687</v>
      </c>
      <c r="N430" s="35">
        <v>641699</v>
      </c>
      <c r="O430" s="37" t="s">
        <v>52</v>
      </c>
      <c r="P430" s="36">
        <v>42699</v>
      </c>
      <c r="Q430" s="36">
        <v>42705</v>
      </c>
      <c r="R430" s="36">
        <v>42705</v>
      </c>
      <c r="S430" s="35" t="s">
        <v>43</v>
      </c>
      <c r="T430" s="35">
        <v>40935265</v>
      </c>
      <c r="U430" s="9" t="s">
        <v>387</v>
      </c>
      <c r="V430" s="9" t="s">
        <v>48</v>
      </c>
      <c r="W430" s="32" t="s">
        <v>711</v>
      </c>
      <c r="X430" s="29">
        <v>0</v>
      </c>
      <c r="Y430" s="9" t="s">
        <v>685</v>
      </c>
      <c r="Z430" s="9" t="s">
        <v>1538</v>
      </c>
      <c r="AA430" s="63">
        <f t="shared" si="14"/>
        <v>1.834862385321101E-3</v>
      </c>
      <c r="AB430" s="9" t="s">
        <v>1538</v>
      </c>
      <c r="AC430" s="63">
        <f t="shared" si="15"/>
        <v>1.6055045871559632E-3</v>
      </c>
      <c r="AD430" s="9" t="s">
        <v>1538</v>
      </c>
    </row>
    <row r="431" spans="2:30" s="11" customFormat="1" ht="227.25" customHeight="1" x14ac:dyDescent="0.35">
      <c r="B431" s="8">
        <v>422</v>
      </c>
      <c r="C431" s="8" t="s">
        <v>37</v>
      </c>
      <c r="D431" s="9" t="s">
        <v>38</v>
      </c>
      <c r="E431" s="9">
        <v>800193989</v>
      </c>
      <c r="F431" s="35">
        <v>10470235</v>
      </c>
      <c r="G431" s="35">
        <v>61926080</v>
      </c>
      <c r="H431" s="35">
        <v>25065</v>
      </c>
      <c r="I431" s="9" t="s">
        <v>39</v>
      </c>
      <c r="J431" s="9" t="s">
        <v>40</v>
      </c>
      <c r="K431" s="9" t="s">
        <v>255</v>
      </c>
      <c r="L431" s="33">
        <v>700</v>
      </c>
      <c r="M431" s="9" t="s">
        <v>687</v>
      </c>
      <c r="N431" s="35">
        <v>641699</v>
      </c>
      <c r="O431" s="37" t="s">
        <v>378</v>
      </c>
      <c r="P431" s="36">
        <v>42699</v>
      </c>
      <c r="Q431" s="36">
        <v>42705</v>
      </c>
      <c r="R431" s="36">
        <v>42705</v>
      </c>
      <c r="S431" s="35" t="s">
        <v>43</v>
      </c>
      <c r="T431" s="35">
        <v>40935265</v>
      </c>
      <c r="U431" s="9" t="s">
        <v>387</v>
      </c>
      <c r="V431" s="9" t="s">
        <v>45</v>
      </c>
      <c r="W431" s="32" t="s">
        <v>1264</v>
      </c>
      <c r="X431" s="29">
        <v>45</v>
      </c>
      <c r="Y431" s="9" t="s">
        <v>685</v>
      </c>
      <c r="Z431" s="9" t="s">
        <v>1538</v>
      </c>
      <c r="AA431" s="63">
        <f t="shared" si="14"/>
        <v>1.834862385321101E-3</v>
      </c>
      <c r="AB431" s="9" t="s">
        <v>1538</v>
      </c>
      <c r="AC431" s="63">
        <f t="shared" si="15"/>
        <v>1.6055045871559632E-3</v>
      </c>
      <c r="AD431" s="9" t="s">
        <v>1538</v>
      </c>
    </row>
    <row r="432" spans="2:30" s="11" customFormat="1" ht="227.25" customHeight="1" x14ac:dyDescent="0.35">
      <c r="B432" s="8">
        <v>423</v>
      </c>
      <c r="C432" s="8" t="s">
        <v>37</v>
      </c>
      <c r="D432" s="9" t="s">
        <v>38</v>
      </c>
      <c r="E432" s="9">
        <v>800193989</v>
      </c>
      <c r="F432" s="35">
        <v>10470235</v>
      </c>
      <c r="G432" s="35">
        <v>61926088</v>
      </c>
      <c r="H432" s="35">
        <v>25065</v>
      </c>
      <c r="I432" s="9" t="s">
        <v>39</v>
      </c>
      <c r="J432" s="9" t="s">
        <v>40</v>
      </c>
      <c r="K432" s="9" t="s">
        <v>180</v>
      </c>
      <c r="L432" s="33">
        <v>45300</v>
      </c>
      <c r="M432" s="9" t="s">
        <v>687</v>
      </c>
      <c r="N432" s="35">
        <v>641699</v>
      </c>
      <c r="O432" s="37" t="s">
        <v>56</v>
      </c>
      <c r="P432" s="36">
        <v>42699</v>
      </c>
      <c r="Q432" s="36">
        <v>42705</v>
      </c>
      <c r="R432" s="36">
        <v>42705</v>
      </c>
      <c r="S432" s="35" t="s">
        <v>43</v>
      </c>
      <c r="T432" s="35">
        <v>40935265</v>
      </c>
      <c r="U432" s="9" t="s">
        <v>387</v>
      </c>
      <c r="V432" s="9" t="s">
        <v>48</v>
      </c>
      <c r="W432" s="32" t="s">
        <v>712</v>
      </c>
      <c r="X432" s="29">
        <v>0</v>
      </c>
      <c r="Y432" s="9" t="s">
        <v>685</v>
      </c>
      <c r="Z432" s="9" t="s">
        <v>1538</v>
      </c>
      <c r="AA432" s="63">
        <f t="shared" si="14"/>
        <v>1.834862385321101E-3</v>
      </c>
      <c r="AB432" s="9" t="s">
        <v>1538</v>
      </c>
      <c r="AC432" s="63">
        <f t="shared" si="15"/>
        <v>1.6055045871559632E-3</v>
      </c>
      <c r="AD432" s="9" t="s">
        <v>1538</v>
      </c>
    </row>
    <row r="433" spans="2:30" s="11" customFormat="1" ht="227.25" customHeight="1" x14ac:dyDescent="0.35">
      <c r="B433" s="8">
        <v>424</v>
      </c>
      <c r="C433" s="8" t="s">
        <v>37</v>
      </c>
      <c r="D433" s="9" t="s">
        <v>38</v>
      </c>
      <c r="E433" s="9">
        <v>800193989</v>
      </c>
      <c r="F433" s="35">
        <v>10470240</v>
      </c>
      <c r="G433" s="35">
        <v>61926106</v>
      </c>
      <c r="H433" s="35">
        <v>25065</v>
      </c>
      <c r="I433" s="9" t="s">
        <v>39</v>
      </c>
      <c r="J433" s="9" t="s">
        <v>40</v>
      </c>
      <c r="K433" s="9" t="s">
        <v>389</v>
      </c>
      <c r="L433" s="33">
        <v>11000</v>
      </c>
      <c r="M433" s="9" t="s">
        <v>687</v>
      </c>
      <c r="N433" s="35">
        <v>642301</v>
      </c>
      <c r="O433" s="37" t="s">
        <v>390</v>
      </c>
      <c r="P433" s="36">
        <v>42704</v>
      </c>
      <c r="Q433" s="36">
        <v>42707</v>
      </c>
      <c r="R433" s="36">
        <v>42708</v>
      </c>
      <c r="S433" s="35" t="s">
        <v>43</v>
      </c>
      <c r="T433" s="35">
        <v>40932381</v>
      </c>
      <c r="U433" s="9" t="s">
        <v>391</v>
      </c>
      <c r="V433" s="9" t="s">
        <v>48</v>
      </c>
      <c r="W433" s="32" t="s">
        <v>713</v>
      </c>
      <c r="X433" s="29">
        <v>0</v>
      </c>
      <c r="Y433" s="9" t="s">
        <v>685</v>
      </c>
      <c r="Z433" s="9" t="s">
        <v>1538</v>
      </c>
      <c r="AA433" s="63">
        <f t="shared" si="14"/>
        <v>1.834862385321101E-3</v>
      </c>
      <c r="AB433" s="9" t="s">
        <v>1538</v>
      </c>
      <c r="AC433" s="63">
        <f t="shared" si="15"/>
        <v>1.6055045871559632E-3</v>
      </c>
      <c r="AD433" s="9" t="s">
        <v>1538</v>
      </c>
    </row>
    <row r="434" spans="2:30" s="11" customFormat="1" ht="227.25" customHeight="1" x14ac:dyDescent="0.35">
      <c r="B434" s="8">
        <v>425</v>
      </c>
      <c r="C434" s="8" t="s">
        <v>37</v>
      </c>
      <c r="D434" s="9" t="s">
        <v>38</v>
      </c>
      <c r="E434" s="9">
        <v>800193989</v>
      </c>
      <c r="F434" s="35">
        <v>10470240</v>
      </c>
      <c r="G434" s="35">
        <v>61926097</v>
      </c>
      <c r="H434" s="35">
        <v>25065</v>
      </c>
      <c r="I434" s="9" t="s">
        <v>39</v>
      </c>
      <c r="J434" s="9" t="s">
        <v>40</v>
      </c>
      <c r="K434" s="9" t="s">
        <v>392</v>
      </c>
      <c r="L434" s="33">
        <v>17500</v>
      </c>
      <c r="M434" s="9" t="s">
        <v>687</v>
      </c>
      <c r="N434" s="35">
        <v>642301</v>
      </c>
      <c r="O434" s="37" t="s">
        <v>62</v>
      </c>
      <c r="P434" s="36">
        <v>42704</v>
      </c>
      <c r="Q434" s="36">
        <v>42707</v>
      </c>
      <c r="R434" s="36">
        <v>42708</v>
      </c>
      <c r="S434" s="35" t="s">
        <v>43</v>
      </c>
      <c r="T434" s="35">
        <v>40932381</v>
      </c>
      <c r="U434" s="9" t="s">
        <v>391</v>
      </c>
      <c r="V434" s="9" t="s">
        <v>48</v>
      </c>
      <c r="W434" s="32" t="s">
        <v>714</v>
      </c>
      <c r="X434" s="29">
        <v>0</v>
      </c>
      <c r="Y434" s="9" t="s">
        <v>685</v>
      </c>
      <c r="Z434" s="9" t="s">
        <v>1538</v>
      </c>
      <c r="AA434" s="63">
        <f t="shared" si="14"/>
        <v>1.834862385321101E-3</v>
      </c>
      <c r="AB434" s="9" t="s">
        <v>1538</v>
      </c>
      <c r="AC434" s="63">
        <f t="shared" si="15"/>
        <v>1.6055045871559632E-3</v>
      </c>
      <c r="AD434" s="9" t="s">
        <v>1538</v>
      </c>
    </row>
    <row r="435" spans="2:30" s="11" customFormat="1" ht="227.25" customHeight="1" x14ac:dyDescent="0.35">
      <c r="B435" s="8">
        <v>426</v>
      </c>
      <c r="C435" s="8" t="s">
        <v>37</v>
      </c>
      <c r="D435" s="9" t="s">
        <v>38</v>
      </c>
      <c r="E435" s="9">
        <v>800193989</v>
      </c>
      <c r="F435" s="35">
        <v>10470240</v>
      </c>
      <c r="G435" s="35">
        <v>61926118</v>
      </c>
      <c r="H435" s="35">
        <v>25065</v>
      </c>
      <c r="I435" s="9" t="s">
        <v>39</v>
      </c>
      <c r="J435" s="9" t="s">
        <v>40</v>
      </c>
      <c r="K435" s="9" t="s">
        <v>393</v>
      </c>
      <c r="L435" s="33">
        <v>2000</v>
      </c>
      <c r="M435" s="9" t="s">
        <v>687</v>
      </c>
      <c r="N435" s="35">
        <v>642301</v>
      </c>
      <c r="O435" s="37" t="s">
        <v>257</v>
      </c>
      <c r="P435" s="36">
        <v>42704</v>
      </c>
      <c r="Q435" s="36">
        <v>42707</v>
      </c>
      <c r="R435" s="36">
        <v>42708</v>
      </c>
      <c r="S435" s="35" t="s">
        <v>43</v>
      </c>
      <c r="T435" s="35">
        <v>40932381</v>
      </c>
      <c r="U435" s="9" t="s">
        <v>391</v>
      </c>
      <c r="V435" s="9" t="s">
        <v>48</v>
      </c>
      <c r="W435" s="32" t="s">
        <v>1265</v>
      </c>
      <c r="X435" s="29">
        <v>0</v>
      </c>
      <c r="Y435" s="9" t="s">
        <v>685</v>
      </c>
      <c r="Z435" s="9" t="s">
        <v>1538</v>
      </c>
      <c r="AA435" s="63">
        <f t="shared" si="14"/>
        <v>1.834862385321101E-3</v>
      </c>
      <c r="AB435" s="9" t="s">
        <v>1538</v>
      </c>
      <c r="AC435" s="63">
        <f t="shared" si="15"/>
        <v>1.6055045871559632E-3</v>
      </c>
      <c r="AD435" s="9" t="s">
        <v>1538</v>
      </c>
    </row>
    <row r="436" spans="2:30" s="11" customFormat="1" ht="227.25" customHeight="1" x14ac:dyDescent="0.35">
      <c r="B436" s="8">
        <v>427</v>
      </c>
      <c r="C436" s="8" t="s">
        <v>37</v>
      </c>
      <c r="D436" s="9" t="s">
        <v>38</v>
      </c>
      <c r="E436" s="9">
        <v>800193989</v>
      </c>
      <c r="F436" s="35">
        <v>10470240</v>
      </c>
      <c r="G436" s="35">
        <v>61926095</v>
      </c>
      <c r="H436" s="35">
        <v>25065</v>
      </c>
      <c r="I436" s="9" t="s">
        <v>39</v>
      </c>
      <c r="J436" s="9" t="s">
        <v>40</v>
      </c>
      <c r="K436" s="9" t="s">
        <v>51</v>
      </c>
      <c r="L436" s="33">
        <v>4400</v>
      </c>
      <c r="M436" s="9" t="s">
        <v>687</v>
      </c>
      <c r="N436" s="35">
        <v>642301</v>
      </c>
      <c r="O436" s="37" t="s">
        <v>394</v>
      </c>
      <c r="P436" s="36">
        <v>42704</v>
      </c>
      <c r="Q436" s="36">
        <v>42707</v>
      </c>
      <c r="R436" s="36">
        <v>42708</v>
      </c>
      <c r="S436" s="35" t="s">
        <v>43</v>
      </c>
      <c r="T436" s="35">
        <v>40932381</v>
      </c>
      <c r="U436" s="9" t="s">
        <v>391</v>
      </c>
      <c r="V436" s="9" t="s">
        <v>48</v>
      </c>
      <c r="W436" s="32" t="s">
        <v>715</v>
      </c>
      <c r="X436" s="29">
        <v>0</v>
      </c>
      <c r="Y436" s="9" t="s">
        <v>685</v>
      </c>
      <c r="Z436" s="9" t="s">
        <v>1538</v>
      </c>
      <c r="AA436" s="63">
        <f t="shared" si="14"/>
        <v>1.834862385321101E-3</v>
      </c>
      <c r="AB436" s="9" t="s">
        <v>1538</v>
      </c>
      <c r="AC436" s="63">
        <f t="shared" si="15"/>
        <v>1.6055045871559632E-3</v>
      </c>
      <c r="AD436" s="9" t="s">
        <v>1538</v>
      </c>
    </row>
    <row r="437" spans="2:30" s="11" customFormat="1" ht="227.25" customHeight="1" x14ac:dyDescent="0.35">
      <c r="B437" s="8">
        <v>428</v>
      </c>
      <c r="C437" s="8" t="s">
        <v>37</v>
      </c>
      <c r="D437" s="9" t="s">
        <v>38</v>
      </c>
      <c r="E437" s="9">
        <v>800193989</v>
      </c>
      <c r="F437" s="35">
        <v>10470240</v>
      </c>
      <c r="G437" s="35">
        <v>61926130</v>
      </c>
      <c r="H437" s="35">
        <v>25065</v>
      </c>
      <c r="I437" s="9" t="s">
        <v>39</v>
      </c>
      <c r="J437" s="9" t="s">
        <v>40</v>
      </c>
      <c r="K437" s="9" t="s">
        <v>218</v>
      </c>
      <c r="L437" s="33">
        <v>16300</v>
      </c>
      <c r="M437" s="9" t="s">
        <v>687</v>
      </c>
      <c r="N437" s="35">
        <v>642301</v>
      </c>
      <c r="O437" s="37" t="s">
        <v>219</v>
      </c>
      <c r="P437" s="36">
        <v>42704</v>
      </c>
      <c r="Q437" s="36">
        <v>42707</v>
      </c>
      <c r="R437" s="36">
        <v>42708</v>
      </c>
      <c r="S437" s="35" t="s">
        <v>43</v>
      </c>
      <c r="T437" s="35">
        <v>40932381</v>
      </c>
      <c r="U437" s="9" t="s">
        <v>391</v>
      </c>
      <c r="V437" s="9" t="s">
        <v>48</v>
      </c>
      <c r="W437" s="32" t="s">
        <v>716</v>
      </c>
      <c r="X437" s="29">
        <v>0</v>
      </c>
      <c r="Y437" s="9" t="s">
        <v>685</v>
      </c>
      <c r="Z437" s="9" t="s">
        <v>1538</v>
      </c>
      <c r="AA437" s="63">
        <f t="shared" si="14"/>
        <v>1.834862385321101E-3</v>
      </c>
      <c r="AB437" s="9" t="s">
        <v>1538</v>
      </c>
      <c r="AC437" s="63">
        <f t="shared" si="15"/>
        <v>1.6055045871559632E-3</v>
      </c>
      <c r="AD437" s="9" t="s">
        <v>1538</v>
      </c>
    </row>
    <row r="438" spans="2:30" s="11" customFormat="1" ht="227.25" customHeight="1" x14ac:dyDescent="0.35">
      <c r="B438" s="8">
        <v>429</v>
      </c>
      <c r="C438" s="8" t="s">
        <v>37</v>
      </c>
      <c r="D438" s="9" t="s">
        <v>38</v>
      </c>
      <c r="E438" s="9">
        <v>800193989</v>
      </c>
      <c r="F438" s="35">
        <v>10470240</v>
      </c>
      <c r="G438" s="35">
        <v>61926114</v>
      </c>
      <c r="H438" s="35">
        <v>25065</v>
      </c>
      <c r="I438" s="9" t="s">
        <v>39</v>
      </c>
      <c r="J438" s="9" t="s">
        <v>40</v>
      </c>
      <c r="K438" s="9" t="s">
        <v>382</v>
      </c>
      <c r="L438" s="33">
        <v>4000</v>
      </c>
      <c r="M438" s="9" t="s">
        <v>687</v>
      </c>
      <c r="N438" s="35">
        <v>642301</v>
      </c>
      <c r="O438" s="37" t="s">
        <v>87</v>
      </c>
      <c r="P438" s="36">
        <v>42704</v>
      </c>
      <c r="Q438" s="36">
        <v>42707</v>
      </c>
      <c r="R438" s="36">
        <v>42708</v>
      </c>
      <c r="S438" s="35" t="s">
        <v>43</v>
      </c>
      <c r="T438" s="35">
        <v>40932381</v>
      </c>
      <c r="U438" s="9" t="s">
        <v>391</v>
      </c>
      <c r="V438" s="9" t="s">
        <v>273</v>
      </c>
      <c r="W438" s="32" t="s">
        <v>717</v>
      </c>
      <c r="X438" s="29">
        <v>0</v>
      </c>
      <c r="Y438" s="9" t="s">
        <v>685</v>
      </c>
      <c r="Z438" s="9" t="s">
        <v>1538</v>
      </c>
      <c r="AA438" s="63">
        <f t="shared" si="14"/>
        <v>1.834862385321101E-3</v>
      </c>
      <c r="AB438" s="9" t="s">
        <v>1538</v>
      </c>
      <c r="AC438" s="63">
        <f t="shared" si="15"/>
        <v>1.6055045871559632E-3</v>
      </c>
      <c r="AD438" s="9" t="s">
        <v>1538</v>
      </c>
    </row>
    <row r="439" spans="2:30" s="11" customFormat="1" ht="227.25" customHeight="1" x14ac:dyDescent="0.35">
      <c r="B439" s="8">
        <v>430</v>
      </c>
      <c r="C439" s="8" t="s">
        <v>37</v>
      </c>
      <c r="D439" s="9" t="s">
        <v>38</v>
      </c>
      <c r="E439" s="9">
        <v>800193989</v>
      </c>
      <c r="F439" s="35">
        <v>10470240</v>
      </c>
      <c r="G439" s="35">
        <v>61926093</v>
      </c>
      <c r="H439" s="35">
        <v>25065</v>
      </c>
      <c r="I439" s="9" t="s">
        <v>39</v>
      </c>
      <c r="J439" s="9" t="s">
        <v>40</v>
      </c>
      <c r="K439" s="9" t="s">
        <v>395</v>
      </c>
      <c r="L439" s="33">
        <v>4200</v>
      </c>
      <c r="M439" s="9" t="s">
        <v>687</v>
      </c>
      <c r="N439" s="35">
        <v>642301</v>
      </c>
      <c r="O439" s="37" t="s">
        <v>378</v>
      </c>
      <c r="P439" s="36">
        <v>42704</v>
      </c>
      <c r="Q439" s="36">
        <v>42707</v>
      </c>
      <c r="R439" s="36">
        <v>42708</v>
      </c>
      <c r="S439" s="35" t="s">
        <v>43</v>
      </c>
      <c r="T439" s="35">
        <v>40932381</v>
      </c>
      <c r="U439" s="9" t="s">
        <v>391</v>
      </c>
      <c r="V439" s="9" t="s">
        <v>45</v>
      </c>
      <c r="W439" s="32" t="s">
        <v>1266</v>
      </c>
      <c r="X439" s="29">
        <v>270</v>
      </c>
      <c r="Y439" s="9" t="s">
        <v>685</v>
      </c>
      <c r="Z439" s="9" t="s">
        <v>1538</v>
      </c>
      <c r="AA439" s="63">
        <f t="shared" si="14"/>
        <v>1.834862385321101E-3</v>
      </c>
      <c r="AB439" s="9" t="s">
        <v>1538</v>
      </c>
      <c r="AC439" s="63">
        <f t="shared" si="15"/>
        <v>1.6055045871559632E-3</v>
      </c>
      <c r="AD439" s="9" t="s">
        <v>1538</v>
      </c>
    </row>
    <row r="440" spans="2:30" s="11" customFormat="1" ht="227.25" customHeight="1" x14ac:dyDescent="0.35">
      <c r="B440" s="8">
        <v>431</v>
      </c>
      <c r="C440" s="8" t="s">
        <v>37</v>
      </c>
      <c r="D440" s="9" t="s">
        <v>38</v>
      </c>
      <c r="E440" s="9">
        <v>800193989</v>
      </c>
      <c r="F440" s="35">
        <v>10470240</v>
      </c>
      <c r="G440" s="35">
        <v>61926131</v>
      </c>
      <c r="H440" s="35">
        <v>25065</v>
      </c>
      <c r="I440" s="9" t="s">
        <v>39</v>
      </c>
      <c r="J440" s="9" t="s">
        <v>40</v>
      </c>
      <c r="K440" s="9" t="s">
        <v>396</v>
      </c>
      <c r="L440" s="33">
        <v>2100</v>
      </c>
      <c r="M440" s="9" t="s">
        <v>687</v>
      </c>
      <c r="N440" s="35">
        <v>642301</v>
      </c>
      <c r="O440" s="37" t="s">
        <v>109</v>
      </c>
      <c r="P440" s="36">
        <v>42704</v>
      </c>
      <c r="Q440" s="36">
        <v>42707</v>
      </c>
      <c r="R440" s="36">
        <v>42708</v>
      </c>
      <c r="S440" s="35" t="s">
        <v>43</v>
      </c>
      <c r="T440" s="35">
        <v>40932381</v>
      </c>
      <c r="U440" s="9" t="s">
        <v>391</v>
      </c>
      <c r="V440" s="9" t="s">
        <v>45</v>
      </c>
      <c r="W440" s="32" t="s">
        <v>718</v>
      </c>
      <c r="X440" s="29">
        <v>10</v>
      </c>
      <c r="Y440" s="9" t="s">
        <v>685</v>
      </c>
      <c r="Z440" s="9" t="s">
        <v>1538</v>
      </c>
      <c r="AA440" s="63">
        <f t="shared" si="14"/>
        <v>1.834862385321101E-3</v>
      </c>
      <c r="AB440" s="9" t="s">
        <v>1538</v>
      </c>
      <c r="AC440" s="63">
        <f t="shared" si="15"/>
        <v>1.6055045871559632E-3</v>
      </c>
      <c r="AD440" s="9" t="s">
        <v>1538</v>
      </c>
    </row>
    <row r="441" spans="2:30" s="11" customFormat="1" ht="227.25" customHeight="1" x14ac:dyDescent="0.35">
      <c r="B441" s="8">
        <v>432</v>
      </c>
      <c r="C441" s="8" t="s">
        <v>37</v>
      </c>
      <c r="D441" s="9" t="s">
        <v>38</v>
      </c>
      <c r="E441" s="9">
        <v>800193989</v>
      </c>
      <c r="F441" s="35">
        <v>10470240</v>
      </c>
      <c r="G441" s="35">
        <v>61926115</v>
      </c>
      <c r="H441" s="35">
        <v>25065</v>
      </c>
      <c r="I441" s="9" t="s">
        <v>39</v>
      </c>
      <c r="J441" s="9" t="s">
        <v>40</v>
      </c>
      <c r="K441" s="9" t="s">
        <v>53</v>
      </c>
      <c r="L441" s="33">
        <v>2700</v>
      </c>
      <c r="M441" s="9" t="s">
        <v>687</v>
      </c>
      <c r="N441" s="35">
        <v>642301</v>
      </c>
      <c r="O441" s="37" t="s">
        <v>54</v>
      </c>
      <c r="P441" s="36">
        <v>42704</v>
      </c>
      <c r="Q441" s="36">
        <v>42707</v>
      </c>
      <c r="R441" s="36">
        <v>42708</v>
      </c>
      <c r="S441" s="35" t="s">
        <v>1542</v>
      </c>
      <c r="T441" s="35">
        <v>40932381</v>
      </c>
      <c r="U441" s="9" t="s">
        <v>391</v>
      </c>
      <c r="V441" s="9" t="s">
        <v>45</v>
      </c>
      <c r="W441" s="32" t="s">
        <v>1544</v>
      </c>
      <c r="X441" s="45">
        <v>12</v>
      </c>
      <c r="Y441" s="9" t="s">
        <v>685</v>
      </c>
      <c r="Z441" s="9" t="s">
        <v>1543</v>
      </c>
      <c r="AA441" s="63">
        <f>(0.18348623853211%)*80%</f>
        <v>1.4678899082568801E-3</v>
      </c>
      <c r="AB441" s="55">
        <v>-0.2</v>
      </c>
      <c r="AC441" s="63">
        <f t="shared" si="15"/>
        <v>1.6055045871559632E-3</v>
      </c>
      <c r="AD441" s="9" t="s">
        <v>1538</v>
      </c>
    </row>
    <row r="442" spans="2:30" s="11" customFormat="1" ht="227.25" customHeight="1" x14ac:dyDescent="0.35">
      <c r="B442" s="8">
        <v>433</v>
      </c>
      <c r="C442" s="8" t="s">
        <v>37</v>
      </c>
      <c r="D442" s="9" t="s">
        <v>38</v>
      </c>
      <c r="E442" s="9">
        <v>800193989</v>
      </c>
      <c r="F442" s="35">
        <v>10470240</v>
      </c>
      <c r="G442" s="35">
        <v>61926110</v>
      </c>
      <c r="H442" s="35">
        <v>25065</v>
      </c>
      <c r="I442" s="9" t="s">
        <v>39</v>
      </c>
      <c r="J442" s="9" t="s">
        <v>40</v>
      </c>
      <c r="K442" s="9" t="s">
        <v>195</v>
      </c>
      <c r="L442" s="33">
        <v>9200</v>
      </c>
      <c r="M442" s="9" t="s">
        <v>687</v>
      </c>
      <c r="N442" s="35">
        <v>642301</v>
      </c>
      <c r="O442" s="37" t="s">
        <v>397</v>
      </c>
      <c r="P442" s="36">
        <v>42704</v>
      </c>
      <c r="Q442" s="36">
        <v>42707</v>
      </c>
      <c r="R442" s="36">
        <v>42708</v>
      </c>
      <c r="S442" s="35" t="s">
        <v>43</v>
      </c>
      <c r="T442" s="35">
        <v>40932381</v>
      </c>
      <c r="U442" s="9" t="s">
        <v>391</v>
      </c>
      <c r="V442" s="9" t="s">
        <v>48</v>
      </c>
      <c r="W442" s="32" t="s">
        <v>719</v>
      </c>
      <c r="X442" s="29">
        <v>0</v>
      </c>
      <c r="Y442" s="9" t="s">
        <v>685</v>
      </c>
      <c r="Z442" s="9" t="s">
        <v>1538</v>
      </c>
      <c r="AA442" s="63">
        <f t="shared" si="14"/>
        <v>1.834862385321101E-3</v>
      </c>
      <c r="AB442" s="9" t="s">
        <v>1538</v>
      </c>
      <c r="AC442" s="63">
        <f t="shared" si="15"/>
        <v>1.6055045871559632E-3</v>
      </c>
      <c r="AD442" s="9" t="s">
        <v>1538</v>
      </c>
    </row>
    <row r="443" spans="2:30" s="11" customFormat="1" ht="227.25" customHeight="1" x14ac:dyDescent="0.35">
      <c r="B443" s="8">
        <v>434</v>
      </c>
      <c r="C443" s="8" t="s">
        <v>37</v>
      </c>
      <c r="D443" s="9" t="s">
        <v>38</v>
      </c>
      <c r="E443" s="9">
        <v>800193989</v>
      </c>
      <c r="F443" s="35">
        <v>10470240</v>
      </c>
      <c r="G443" s="35">
        <v>61926104</v>
      </c>
      <c r="H443" s="35">
        <v>25065</v>
      </c>
      <c r="I443" s="9" t="s">
        <v>39</v>
      </c>
      <c r="J443" s="9" t="s">
        <v>40</v>
      </c>
      <c r="K443" s="9" t="s">
        <v>197</v>
      </c>
      <c r="L443" s="33">
        <v>1158000</v>
      </c>
      <c r="M443" s="9" t="s">
        <v>687</v>
      </c>
      <c r="N443" s="35">
        <v>642301</v>
      </c>
      <c r="O443" s="37" t="s">
        <v>398</v>
      </c>
      <c r="P443" s="36">
        <v>42704</v>
      </c>
      <c r="Q443" s="36">
        <v>42707</v>
      </c>
      <c r="R443" s="36">
        <v>42708</v>
      </c>
      <c r="S443" s="35" t="s">
        <v>43</v>
      </c>
      <c r="T443" s="35">
        <v>40932381</v>
      </c>
      <c r="U443" s="9" t="s">
        <v>391</v>
      </c>
      <c r="V443" s="9" t="s">
        <v>45</v>
      </c>
      <c r="W443" s="32" t="s">
        <v>720</v>
      </c>
      <c r="X443" s="29">
        <v>1544</v>
      </c>
      <c r="Y443" s="9" t="s">
        <v>685</v>
      </c>
      <c r="Z443" s="9" t="s">
        <v>1538</v>
      </c>
      <c r="AA443" s="63">
        <f t="shared" si="14"/>
        <v>1.834862385321101E-3</v>
      </c>
      <c r="AB443" s="9" t="s">
        <v>1538</v>
      </c>
      <c r="AC443" s="63">
        <f t="shared" si="15"/>
        <v>1.6055045871559632E-3</v>
      </c>
      <c r="AD443" s="9" t="s">
        <v>1538</v>
      </c>
    </row>
    <row r="444" spans="2:30" s="11" customFormat="1" ht="227.25" customHeight="1" x14ac:dyDescent="0.35">
      <c r="B444" s="8">
        <v>435</v>
      </c>
      <c r="C444" s="8" t="s">
        <v>37</v>
      </c>
      <c r="D444" s="9" t="s">
        <v>38</v>
      </c>
      <c r="E444" s="9">
        <v>800193989</v>
      </c>
      <c r="F444" s="35">
        <v>10470240</v>
      </c>
      <c r="G444" s="35">
        <v>61926112</v>
      </c>
      <c r="H444" s="35">
        <v>25065</v>
      </c>
      <c r="I444" s="9" t="s">
        <v>39</v>
      </c>
      <c r="J444" s="9" t="s">
        <v>40</v>
      </c>
      <c r="K444" s="9" t="s">
        <v>287</v>
      </c>
      <c r="L444" s="33">
        <v>27800</v>
      </c>
      <c r="M444" s="9" t="s">
        <v>687</v>
      </c>
      <c r="N444" s="35">
        <v>642301</v>
      </c>
      <c r="O444" s="37" t="s">
        <v>399</v>
      </c>
      <c r="P444" s="36">
        <v>42704</v>
      </c>
      <c r="Q444" s="36">
        <v>42707</v>
      </c>
      <c r="R444" s="36">
        <v>42708</v>
      </c>
      <c r="S444" s="35" t="s">
        <v>43</v>
      </c>
      <c r="T444" s="35">
        <v>40932381</v>
      </c>
      <c r="U444" s="9" t="s">
        <v>391</v>
      </c>
      <c r="V444" s="9" t="s">
        <v>48</v>
      </c>
      <c r="W444" s="32" t="s">
        <v>721</v>
      </c>
      <c r="X444" s="29">
        <v>0</v>
      </c>
      <c r="Y444" s="9" t="s">
        <v>685</v>
      </c>
      <c r="Z444" s="9" t="s">
        <v>1538</v>
      </c>
      <c r="AA444" s="63">
        <f t="shared" si="14"/>
        <v>1.834862385321101E-3</v>
      </c>
      <c r="AB444" s="9" t="s">
        <v>1538</v>
      </c>
      <c r="AC444" s="63">
        <f t="shared" si="15"/>
        <v>1.6055045871559632E-3</v>
      </c>
      <c r="AD444" s="9" t="s">
        <v>1538</v>
      </c>
    </row>
    <row r="445" spans="2:30" s="11" customFormat="1" ht="227.25" customHeight="1" x14ac:dyDescent="0.35">
      <c r="B445" s="8">
        <v>436</v>
      </c>
      <c r="C445" s="8" t="s">
        <v>37</v>
      </c>
      <c r="D445" s="9" t="s">
        <v>38</v>
      </c>
      <c r="E445" s="9">
        <v>800193989</v>
      </c>
      <c r="F445" s="35">
        <v>10470240</v>
      </c>
      <c r="G445" s="35">
        <v>61926098</v>
      </c>
      <c r="H445" s="35">
        <v>25065</v>
      </c>
      <c r="I445" s="9" t="s">
        <v>39</v>
      </c>
      <c r="J445" s="9" t="s">
        <v>40</v>
      </c>
      <c r="K445" s="9" t="s">
        <v>41</v>
      </c>
      <c r="L445" s="33">
        <v>1000</v>
      </c>
      <c r="M445" s="9" t="s">
        <v>687</v>
      </c>
      <c r="N445" s="35">
        <v>642301</v>
      </c>
      <c r="O445" s="37" t="s">
        <v>42</v>
      </c>
      <c r="P445" s="36">
        <v>42704</v>
      </c>
      <c r="Q445" s="36">
        <v>42707</v>
      </c>
      <c r="R445" s="36">
        <v>42708</v>
      </c>
      <c r="S445" s="35" t="s">
        <v>43</v>
      </c>
      <c r="T445" s="35">
        <v>40932381</v>
      </c>
      <c r="U445" s="9" t="s">
        <v>391</v>
      </c>
      <c r="V445" s="9" t="s">
        <v>45</v>
      </c>
      <c r="W445" s="32" t="s">
        <v>1267</v>
      </c>
      <c r="X445" s="29">
        <v>40</v>
      </c>
      <c r="Y445" s="9" t="s">
        <v>685</v>
      </c>
      <c r="Z445" s="9" t="s">
        <v>1538</v>
      </c>
      <c r="AA445" s="63">
        <f t="shared" si="14"/>
        <v>1.834862385321101E-3</v>
      </c>
      <c r="AB445" s="9" t="s">
        <v>1538</v>
      </c>
      <c r="AC445" s="63">
        <f t="shared" si="15"/>
        <v>1.6055045871559632E-3</v>
      </c>
      <c r="AD445" s="9" t="s">
        <v>1538</v>
      </c>
    </row>
    <row r="446" spans="2:30" s="11" customFormat="1" ht="227.25" customHeight="1" x14ac:dyDescent="0.35">
      <c r="B446" s="8">
        <v>437</v>
      </c>
      <c r="C446" s="8" t="s">
        <v>37</v>
      </c>
      <c r="D446" s="9" t="s">
        <v>38</v>
      </c>
      <c r="E446" s="9">
        <v>800193989</v>
      </c>
      <c r="F446" s="35">
        <v>10470240</v>
      </c>
      <c r="G446" s="35">
        <v>61926105</v>
      </c>
      <c r="H446" s="35">
        <v>25065</v>
      </c>
      <c r="I446" s="9" t="s">
        <v>39</v>
      </c>
      <c r="J446" s="9" t="s">
        <v>40</v>
      </c>
      <c r="K446" s="9" t="s">
        <v>205</v>
      </c>
      <c r="L446" s="33">
        <v>44500</v>
      </c>
      <c r="M446" s="9" t="s">
        <v>687</v>
      </c>
      <c r="N446" s="35">
        <v>642301</v>
      </c>
      <c r="O446" s="37" t="s">
        <v>262</v>
      </c>
      <c r="P446" s="36">
        <v>42704</v>
      </c>
      <c r="Q446" s="36">
        <v>42707</v>
      </c>
      <c r="R446" s="36">
        <v>42708</v>
      </c>
      <c r="S446" s="35" t="s">
        <v>43</v>
      </c>
      <c r="T446" s="35">
        <v>40932381</v>
      </c>
      <c r="U446" s="9" t="s">
        <v>391</v>
      </c>
      <c r="V446" s="9" t="s">
        <v>48</v>
      </c>
      <c r="W446" s="32" t="s">
        <v>722</v>
      </c>
      <c r="X446" s="29">
        <v>0</v>
      </c>
      <c r="Y446" s="9" t="s">
        <v>685</v>
      </c>
      <c r="Z446" s="9" t="s">
        <v>1538</v>
      </c>
      <c r="AA446" s="63">
        <f t="shared" si="14"/>
        <v>1.834862385321101E-3</v>
      </c>
      <c r="AB446" s="9" t="s">
        <v>1538</v>
      </c>
      <c r="AC446" s="63">
        <f t="shared" si="15"/>
        <v>1.6055045871559632E-3</v>
      </c>
      <c r="AD446" s="9" t="s">
        <v>1538</v>
      </c>
    </row>
    <row r="447" spans="2:30" s="11" customFormat="1" ht="227.25" customHeight="1" x14ac:dyDescent="0.35">
      <c r="B447" s="8">
        <v>438</v>
      </c>
      <c r="C447" s="8" t="s">
        <v>37</v>
      </c>
      <c r="D447" s="9" t="s">
        <v>38</v>
      </c>
      <c r="E447" s="9">
        <v>800193989</v>
      </c>
      <c r="F447" s="35">
        <v>10470240</v>
      </c>
      <c r="G447" s="35">
        <v>61926094</v>
      </c>
      <c r="H447" s="35">
        <v>25065</v>
      </c>
      <c r="I447" s="9" t="s">
        <v>39</v>
      </c>
      <c r="J447" s="9" t="s">
        <v>40</v>
      </c>
      <c r="K447" s="9" t="s">
        <v>400</v>
      </c>
      <c r="L447" s="33">
        <v>8600</v>
      </c>
      <c r="M447" s="9" t="s">
        <v>687</v>
      </c>
      <c r="N447" s="35">
        <v>642301</v>
      </c>
      <c r="O447" s="37" t="s">
        <v>58</v>
      </c>
      <c r="P447" s="36">
        <v>42704</v>
      </c>
      <c r="Q447" s="36">
        <v>42707</v>
      </c>
      <c r="R447" s="36">
        <v>42708</v>
      </c>
      <c r="S447" s="35" t="s">
        <v>43</v>
      </c>
      <c r="T447" s="35">
        <v>40932381</v>
      </c>
      <c r="U447" s="9" t="s">
        <v>391</v>
      </c>
      <c r="V447" s="9" t="s">
        <v>45</v>
      </c>
      <c r="W447" s="32" t="s">
        <v>723</v>
      </c>
      <c r="X447" s="29">
        <v>20</v>
      </c>
      <c r="Y447" s="9" t="s">
        <v>685</v>
      </c>
      <c r="Z447" s="9" t="s">
        <v>1538</v>
      </c>
      <c r="AA447" s="63">
        <f t="shared" si="14"/>
        <v>1.834862385321101E-3</v>
      </c>
      <c r="AB447" s="9" t="s">
        <v>1538</v>
      </c>
      <c r="AC447" s="63">
        <f t="shared" si="15"/>
        <v>1.6055045871559632E-3</v>
      </c>
      <c r="AD447" s="9" t="s">
        <v>1538</v>
      </c>
    </row>
    <row r="448" spans="2:30" s="11" customFormat="1" ht="227.25" customHeight="1" x14ac:dyDescent="0.35">
      <c r="B448" s="8">
        <v>439</v>
      </c>
      <c r="C448" s="8" t="s">
        <v>37</v>
      </c>
      <c r="D448" s="9" t="s">
        <v>38</v>
      </c>
      <c r="E448" s="9">
        <v>800193989</v>
      </c>
      <c r="F448" s="35">
        <v>10470240</v>
      </c>
      <c r="G448" s="35">
        <v>61926111</v>
      </c>
      <c r="H448" s="35">
        <v>25065</v>
      </c>
      <c r="I448" s="9" t="s">
        <v>39</v>
      </c>
      <c r="J448" s="9" t="s">
        <v>40</v>
      </c>
      <c r="K448" s="9" t="s">
        <v>306</v>
      </c>
      <c r="L448" s="33">
        <v>11500</v>
      </c>
      <c r="M448" s="9" t="s">
        <v>687</v>
      </c>
      <c r="N448" s="35">
        <v>642301</v>
      </c>
      <c r="O448" s="37" t="s">
        <v>307</v>
      </c>
      <c r="P448" s="36">
        <v>42704</v>
      </c>
      <c r="Q448" s="36">
        <v>42707</v>
      </c>
      <c r="R448" s="36">
        <v>42708</v>
      </c>
      <c r="S448" s="35" t="s">
        <v>43</v>
      </c>
      <c r="T448" s="35">
        <v>40932381</v>
      </c>
      <c r="U448" s="9" t="s">
        <v>391</v>
      </c>
      <c r="V448" s="9" t="s">
        <v>48</v>
      </c>
      <c r="W448" s="32" t="s">
        <v>724</v>
      </c>
      <c r="X448" s="29">
        <v>0</v>
      </c>
      <c r="Y448" s="9" t="s">
        <v>685</v>
      </c>
      <c r="Z448" s="9" t="s">
        <v>1538</v>
      </c>
      <c r="AA448" s="63">
        <f t="shared" si="14"/>
        <v>1.834862385321101E-3</v>
      </c>
      <c r="AB448" s="9" t="s">
        <v>1538</v>
      </c>
      <c r="AC448" s="63">
        <f t="shared" si="15"/>
        <v>1.6055045871559632E-3</v>
      </c>
      <c r="AD448" s="9" t="s">
        <v>1538</v>
      </c>
    </row>
    <row r="449" spans="2:30" s="11" customFormat="1" ht="227.25" customHeight="1" x14ac:dyDescent="0.35">
      <c r="B449" s="8">
        <v>440</v>
      </c>
      <c r="C449" s="8" t="s">
        <v>37</v>
      </c>
      <c r="D449" s="9" t="s">
        <v>38</v>
      </c>
      <c r="E449" s="9">
        <v>800193989</v>
      </c>
      <c r="F449" s="35">
        <v>10470240</v>
      </c>
      <c r="G449" s="35">
        <v>61926107</v>
      </c>
      <c r="H449" s="35">
        <v>25065</v>
      </c>
      <c r="I449" s="9" t="s">
        <v>39</v>
      </c>
      <c r="J449" s="9" t="s">
        <v>40</v>
      </c>
      <c r="K449" s="9" t="s">
        <v>214</v>
      </c>
      <c r="L449" s="33">
        <v>19100</v>
      </c>
      <c r="M449" s="9" t="s">
        <v>687</v>
      </c>
      <c r="N449" s="35">
        <v>642301</v>
      </c>
      <c r="O449" s="37" t="s">
        <v>215</v>
      </c>
      <c r="P449" s="36">
        <v>42704</v>
      </c>
      <c r="Q449" s="36">
        <v>42707</v>
      </c>
      <c r="R449" s="36">
        <v>42708</v>
      </c>
      <c r="S449" s="35" t="s">
        <v>43</v>
      </c>
      <c r="T449" s="35">
        <v>40932381</v>
      </c>
      <c r="U449" s="9" t="s">
        <v>391</v>
      </c>
      <c r="V449" s="9" t="s">
        <v>48</v>
      </c>
      <c r="W449" s="32" t="s">
        <v>725</v>
      </c>
      <c r="X449" s="29">
        <v>0</v>
      </c>
      <c r="Y449" s="9" t="s">
        <v>685</v>
      </c>
      <c r="Z449" s="9" t="s">
        <v>1538</v>
      </c>
      <c r="AA449" s="63">
        <f t="shared" si="14"/>
        <v>1.834862385321101E-3</v>
      </c>
      <c r="AB449" s="9" t="s">
        <v>1538</v>
      </c>
      <c r="AC449" s="63">
        <f t="shared" si="15"/>
        <v>1.6055045871559632E-3</v>
      </c>
      <c r="AD449" s="9" t="s">
        <v>1538</v>
      </c>
    </row>
    <row r="450" spans="2:30" s="11" customFormat="1" ht="227.25" customHeight="1" x14ac:dyDescent="0.35">
      <c r="B450" s="8">
        <v>441</v>
      </c>
      <c r="C450" s="8" t="s">
        <v>37</v>
      </c>
      <c r="D450" s="9" t="s">
        <v>38</v>
      </c>
      <c r="E450" s="9">
        <v>800193989</v>
      </c>
      <c r="F450" s="35">
        <v>10470240</v>
      </c>
      <c r="G450" s="35">
        <v>61926113</v>
      </c>
      <c r="H450" s="35">
        <v>25065</v>
      </c>
      <c r="I450" s="9" t="s">
        <v>39</v>
      </c>
      <c r="J450" s="9" t="s">
        <v>40</v>
      </c>
      <c r="K450" s="9" t="s">
        <v>195</v>
      </c>
      <c r="L450" s="33">
        <v>9200</v>
      </c>
      <c r="M450" s="9" t="s">
        <v>687</v>
      </c>
      <c r="N450" s="35">
        <v>642301</v>
      </c>
      <c r="O450" s="37" t="s">
        <v>196</v>
      </c>
      <c r="P450" s="36">
        <v>42704</v>
      </c>
      <c r="Q450" s="36">
        <v>42707</v>
      </c>
      <c r="R450" s="36">
        <v>42708</v>
      </c>
      <c r="S450" s="35" t="s">
        <v>43</v>
      </c>
      <c r="T450" s="35">
        <v>40932381</v>
      </c>
      <c r="U450" s="9" t="s">
        <v>391</v>
      </c>
      <c r="V450" s="9" t="s">
        <v>48</v>
      </c>
      <c r="W450" s="32" t="s">
        <v>1268</v>
      </c>
      <c r="X450" s="29">
        <v>0</v>
      </c>
      <c r="Y450" s="9" t="s">
        <v>685</v>
      </c>
      <c r="Z450" s="9" t="s">
        <v>1538</v>
      </c>
      <c r="AA450" s="63">
        <f t="shared" si="14"/>
        <v>1.834862385321101E-3</v>
      </c>
      <c r="AB450" s="9" t="s">
        <v>1538</v>
      </c>
      <c r="AC450" s="63">
        <f t="shared" si="15"/>
        <v>1.6055045871559632E-3</v>
      </c>
      <c r="AD450" s="9" t="s">
        <v>1538</v>
      </c>
    </row>
    <row r="451" spans="2:30" s="11" customFormat="1" ht="227.25" customHeight="1" x14ac:dyDescent="0.35">
      <c r="B451" s="8">
        <v>442</v>
      </c>
      <c r="C451" s="8" t="s">
        <v>37</v>
      </c>
      <c r="D451" s="9" t="s">
        <v>38</v>
      </c>
      <c r="E451" s="9">
        <v>800193989</v>
      </c>
      <c r="F451" s="35">
        <v>10470240</v>
      </c>
      <c r="G451" s="35">
        <v>61926122</v>
      </c>
      <c r="H451" s="35">
        <v>25065</v>
      </c>
      <c r="I451" s="9" t="s">
        <v>39</v>
      </c>
      <c r="J451" s="9" t="s">
        <v>40</v>
      </c>
      <c r="K451" s="9" t="s">
        <v>213</v>
      </c>
      <c r="L451" s="33">
        <v>77600</v>
      </c>
      <c r="M451" s="9" t="s">
        <v>687</v>
      </c>
      <c r="N451" s="35">
        <v>642301</v>
      </c>
      <c r="O451" s="37" t="s">
        <v>47</v>
      </c>
      <c r="P451" s="36">
        <v>42704</v>
      </c>
      <c r="Q451" s="36">
        <v>42707</v>
      </c>
      <c r="R451" s="36">
        <v>42708</v>
      </c>
      <c r="S451" s="35" t="s">
        <v>43</v>
      </c>
      <c r="T451" s="35">
        <v>40932381</v>
      </c>
      <c r="U451" s="9" t="s">
        <v>391</v>
      </c>
      <c r="V451" s="9" t="s">
        <v>48</v>
      </c>
      <c r="W451" s="32" t="s">
        <v>726</v>
      </c>
      <c r="X451" s="29">
        <v>0</v>
      </c>
      <c r="Y451" s="9" t="s">
        <v>685</v>
      </c>
      <c r="Z451" s="9" t="s">
        <v>1538</v>
      </c>
      <c r="AA451" s="63">
        <f t="shared" si="14"/>
        <v>1.834862385321101E-3</v>
      </c>
      <c r="AB451" s="9" t="s">
        <v>1538</v>
      </c>
      <c r="AC451" s="63">
        <f t="shared" si="15"/>
        <v>1.6055045871559632E-3</v>
      </c>
      <c r="AD451" s="9" t="s">
        <v>1538</v>
      </c>
    </row>
    <row r="452" spans="2:30" s="11" customFormat="1" ht="227.25" customHeight="1" x14ac:dyDescent="0.35">
      <c r="B452" s="8">
        <v>443</v>
      </c>
      <c r="C452" s="8" t="s">
        <v>37</v>
      </c>
      <c r="D452" s="9" t="s">
        <v>38</v>
      </c>
      <c r="E452" s="9">
        <v>800193989</v>
      </c>
      <c r="F452" s="35">
        <v>10470240</v>
      </c>
      <c r="G452" s="35">
        <v>61926125</v>
      </c>
      <c r="H452" s="35">
        <v>25065</v>
      </c>
      <c r="I452" s="9" t="s">
        <v>39</v>
      </c>
      <c r="J452" s="9" t="s">
        <v>40</v>
      </c>
      <c r="K452" s="9" t="s">
        <v>177</v>
      </c>
      <c r="L452" s="33">
        <v>22800</v>
      </c>
      <c r="M452" s="9" t="s">
        <v>687</v>
      </c>
      <c r="N452" s="35">
        <v>642301</v>
      </c>
      <c r="O452" s="37" t="s">
        <v>178</v>
      </c>
      <c r="P452" s="36">
        <v>42704</v>
      </c>
      <c r="Q452" s="36">
        <v>42707</v>
      </c>
      <c r="R452" s="36">
        <v>42708</v>
      </c>
      <c r="S452" s="35" t="s">
        <v>43</v>
      </c>
      <c r="T452" s="35">
        <v>40932381</v>
      </c>
      <c r="U452" s="9" t="s">
        <v>391</v>
      </c>
      <c r="V452" s="9" t="s">
        <v>48</v>
      </c>
      <c r="W452" s="32" t="s">
        <v>727</v>
      </c>
      <c r="X452" s="29">
        <v>0</v>
      </c>
      <c r="Y452" s="9" t="s">
        <v>685</v>
      </c>
      <c r="Z452" s="9" t="s">
        <v>1538</v>
      </c>
      <c r="AA452" s="63">
        <f t="shared" si="14"/>
        <v>1.834862385321101E-3</v>
      </c>
      <c r="AB452" s="9" t="s">
        <v>1538</v>
      </c>
      <c r="AC452" s="63">
        <f t="shared" si="15"/>
        <v>1.6055045871559632E-3</v>
      </c>
      <c r="AD452" s="9" t="s">
        <v>1538</v>
      </c>
    </row>
    <row r="453" spans="2:30" s="11" customFormat="1" ht="227.25" customHeight="1" x14ac:dyDescent="0.35">
      <c r="B453" s="8">
        <v>444</v>
      </c>
      <c r="C453" s="8" t="s">
        <v>37</v>
      </c>
      <c r="D453" s="9" t="s">
        <v>38</v>
      </c>
      <c r="E453" s="9">
        <v>800193989</v>
      </c>
      <c r="F453" s="35">
        <v>10470240</v>
      </c>
      <c r="G453" s="35">
        <v>61926101</v>
      </c>
      <c r="H453" s="35">
        <v>25065</v>
      </c>
      <c r="I453" s="9" t="s">
        <v>39</v>
      </c>
      <c r="J453" s="9" t="s">
        <v>40</v>
      </c>
      <c r="K453" s="9" t="s">
        <v>401</v>
      </c>
      <c r="L453" s="33">
        <v>10500</v>
      </c>
      <c r="M453" s="9" t="s">
        <v>687</v>
      </c>
      <c r="N453" s="35">
        <v>642301</v>
      </c>
      <c r="O453" s="37" t="s">
        <v>402</v>
      </c>
      <c r="P453" s="36">
        <v>42704</v>
      </c>
      <c r="Q453" s="36">
        <v>42707</v>
      </c>
      <c r="R453" s="36">
        <v>42708</v>
      </c>
      <c r="S453" s="35" t="s">
        <v>43</v>
      </c>
      <c r="T453" s="35">
        <v>40932381</v>
      </c>
      <c r="U453" s="9" t="s">
        <v>391</v>
      </c>
      <c r="V453" s="9" t="s">
        <v>48</v>
      </c>
      <c r="W453" s="32" t="s">
        <v>728</v>
      </c>
      <c r="X453" s="29">
        <v>0</v>
      </c>
      <c r="Y453" s="9" t="s">
        <v>685</v>
      </c>
      <c r="Z453" s="9" t="s">
        <v>1538</v>
      </c>
      <c r="AA453" s="63">
        <f t="shared" si="14"/>
        <v>1.834862385321101E-3</v>
      </c>
      <c r="AB453" s="9" t="s">
        <v>1538</v>
      </c>
      <c r="AC453" s="63">
        <f t="shared" si="15"/>
        <v>1.6055045871559632E-3</v>
      </c>
      <c r="AD453" s="9" t="s">
        <v>1538</v>
      </c>
    </row>
    <row r="454" spans="2:30" s="11" customFormat="1" ht="227.25" customHeight="1" x14ac:dyDescent="0.35">
      <c r="B454" s="8">
        <v>445</v>
      </c>
      <c r="C454" s="8" t="s">
        <v>37</v>
      </c>
      <c r="D454" s="9" t="s">
        <v>38</v>
      </c>
      <c r="E454" s="9">
        <v>800193989</v>
      </c>
      <c r="F454" s="35">
        <v>10470240</v>
      </c>
      <c r="G454" s="35">
        <v>61926127</v>
      </c>
      <c r="H454" s="35">
        <v>25065</v>
      </c>
      <c r="I454" s="9" t="s">
        <v>39</v>
      </c>
      <c r="J454" s="9" t="s">
        <v>40</v>
      </c>
      <c r="K454" s="9" t="s">
        <v>248</v>
      </c>
      <c r="L454" s="33">
        <v>189800</v>
      </c>
      <c r="M454" s="9" t="s">
        <v>687</v>
      </c>
      <c r="N454" s="35">
        <v>642301</v>
      </c>
      <c r="O454" s="37" t="s">
        <v>157</v>
      </c>
      <c r="P454" s="36">
        <v>42704</v>
      </c>
      <c r="Q454" s="36">
        <v>42707</v>
      </c>
      <c r="R454" s="36">
        <v>42708</v>
      </c>
      <c r="S454" s="35" t="s">
        <v>43</v>
      </c>
      <c r="T454" s="35">
        <v>40932381</v>
      </c>
      <c r="U454" s="9" t="s">
        <v>391</v>
      </c>
      <c r="V454" s="9" t="s">
        <v>48</v>
      </c>
      <c r="W454" s="32" t="s">
        <v>729</v>
      </c>
      <c r="X454" s="29">
        <v>0</v>
      </c>
      <c r="Y454" s="9" t="s">
        <v>685</v>
      </c>
      <c r="Z454" s="9" t="s">
        <v>1538</v>
      </c>
      <c r="AA454" s="63">
        <f t="shared" si="14"/>
        <v>1.834862385321101E-3</v>
      </c>
      <c r="AB454" s="9" t="s">
        <v>1538</v>
      </c>
      <c r="AC454" s="63">
        <f t="shared" si="15"/>
        <v>1.6055045871559632E-3</v>
      </c>
      <c r="AD454" s="9" t="s">
        <v>1538</v>
      </c>
    </row>
    <row r="455" spans="2:30" s="11" customFormat="1" ht="227.25" customHeight="1" x14ac:dyDescent="0.35">
      <c r="B455" s="8">
        <v>446</v>
      </c>
      <c r="C455" s="8" t="s">
        <v>37</v>
      </c>
      <c r="D455" s="9" t="s">
        <v>38</v>
      </c>
      <c r="E455" s="9">
        <v>800193989</v>
      </c>
      <c r="F455" s="35">
        <v>10470240</v>
      </c>
      <c r="G455" s="35">
        <v>61926128</v>
      </c>
      <c r="H455" s="35">
        <v>25065</v>
      </c>
      <c r="I455" s="9" t="s">
        <v>39</v>
      </c>
      <c r="J455" s="9" t="s">
        <v>40</v>
      </c>
      <c r="K455" s="9" t="s">
        <v>199</v>
      </c>
      <c r="L455" s="33">
        <v>34000</v>
      </c>
      <c r="M455" s="9" t="s">
        <v>687</v>
      </c>
      <c r="N455" s="35">
        <v>642301</v>
      </c>
      <c r="O455" s="37" t="s">
        <v>171</v>
      </c>
      <c r="P455" s="36">
        <v>42704</v>
      </c>
      <c r="Q455" s="36">
        <v>42707</v>
      </c>
      <c r="R455" s="36">
        <v>42708</v>
      </c>
      <c r="S455" s="35" t="s">
        <v>43</v>
      </c>
      <c r="T455" s="35">
        <v>40932381</v>
      </c>
      <c r="U455" s="9" t="s">
        <v>391</v>
      </c>
      <c r="V455" s="9" t="s">
        <v>48</v>
      </c>
      <c r="W455" s="32" t="s">
        <v>730</v>
      </c>
      <c r="X455" s="29">
        <v>0</v>
      </c>
      <c r="Y455" s="9" t="s">
        <v>685</v>
      </c>
      <c r="Z455" s="9" t="s">
        <v>1538</v>
      </c>
      <c r="AA455" s="63">
        <f t="shared" si="14"/>
        <v>1.834862385321101E-3</v>
      </c>
      <c r="AB455" s="9" t="s">
        <v>1538</v>
      </c>
      <c r="AC455" s="63">
        <f t="shared" si="15"/>
        <v>1.6055045871559632E-3</v>
      </c>
      <c r="AD455" s="9" t="s">
        <v>1538</v>
      </c>
    </row>
    <row r="456" spans="2:30" s="11" customFormat="1" ht="227.25" customHeight="1" x14ac:dyDescent="0.35">
      <c r="B456" s="8">
        <v>447</v>
      </c>
      <c r="C456" s="8" t="s">
        <v>37</v>
      </c>
      <c r="D456" s="9" t="s">
        <v>38</v>
      </c>
      <c r="E456" s="9">
        <v>800193989</v>
      </c>
      <c r="F456" s="35">
        <v>10470240</v>
      </c>
      <c r="G456" s="35">
        <v>61926119</v>
      </c>
      <c r="H456" s="35">
        <v>25065</v>
      </c>
      <c r="I456" s="9" t="s">
        <v>39</v>
      </c>
      <c r="J456" s="9" t="s">
        <v>40</v>
      </c>
      <c r="K456" s="9" t="s">
        <v>283</v>
      </c>
      <c r="L456" s="33">
        <v>27100</v>
      </c>
      <c r="M456" s="9" t="s">
        <v>687</v>
      </c>
      <c r="N456" s="35">
        <v>642301</v>
      </c>
      <c r="O456" s="37" t="s">
        <v>403</v>
      </c>
      <c r="P456" s="36">
        <v>42704</v>
      </c>
      <c r="Q456" s="36">
        <v>42707</v>
      </c>
      <c r="R456" s="36">
        <v>42708</v>
      </c>
      <c r="S456" s="35" t="s">
        <v>43</v>
      </c>
      <c r="T456" s="35">
        <v>40932381</v>
      </c>
      <c r="U456" s="9" t="s">
        <v>391</v>
      </c>
      <c r="V456" s="9" t="s">
        <v>48</v>
      </c>
      <c r="W456" s="32" t="s">
        <v>731</v>
      </c>
      <c r="X456" s="29">
        <v>0</v>
      </c>
      <c r="Y456" s="9" t="s">
        <v>685</v>
      </c>
      <c r="Z456" s="9" t="s">
        <v>1538</v>
      </c>
      <c r="AA456" s="63">
        <f t="shared" si="14"/>
        <v>1.834862385321101E-3</v>
      </c>
      <c r="AB456" s="9" t="s">
        <v>1538</v>
      </c>
      <c r="AC456" s="63">
        <f t="shared" si="15"/>
        <v>1.6055045871559632E-3</v>
      </c>
      <c r="AD456" s="9" t="s">
        <v>1538</v>
      </c>
    </row>
    <row r="457" spans="2:30" s="11" customFormat="1" ht="227.25" customHeight="1" x14ac:dyDescent="0.35">
      <c r="B457" s="8">
        <v>448</v>
      </c>
      <c r="C457" s="8" t="s">
        <v>37</v>
      </c>
      <c r="D457" s="9" t="s">
        <v>38</v>
      </c>
      <c r="E457" s="9">
        <v>800193989</v>
      </c>
      <c r="F457" s="35">
        <v>10470240</v>
      </c>
      <c r="G457" s="35">
        <v>61926120</v>
      </c>
      <c r="H457" s="35">
        <v>25065</v>
      </c>
      <c r="I457" s="9" t="s">
        <v>39</v>
      </c>
      <c r="J457" s="9" t="s">
        <v>40</v>
      </c>
      <c r="K457" s="9" t="s">
        <v>404</v>
      </c>
      <c r="L457" s="33">
        <v>12600</v>
      </c>
      <c r="M457" s="9" t="s">
        <v>687</v>
      </c>
      <c r="N457" s="35">
        <v>642301</v>
      </c>
      <c r="O457" s="37" t="s">
        <v>101</v>
      </c>
      <c r="P457" s="36">
        <v>42704</v>
      </c>
      <c r="Q457" s="36">
        <v>42707</v>
      </c>
      <c r="R457" s="36">
        <v>42708</v>
      </c>
      <c r="S457" s="35" t="s">
        <v>43</v>
      </c>
      <c r="T457" s="35">
        <v>40932381</v>
      </c>
      <c r="U457" s="9" t="s">
        <v>391</v>
      </c>
      <c r="V457" s="9" t="s">
        <v>48</v>
      </c>
      <c r="W457" s="32" t="s">
        <v>732</v>
      </c>
      <c r="X457" s="29">
        <v>0</v>
      </c>
      <c r="Y457" s="9" t="s">
        <v>685</v>
      </c>
      <c r="Z457" s="9" t="s">
        <v>1538</v>
      </c>
      <c r="AA457" s="63">
        <f t="shared" si="14"/>
        <v>1.834862385321101E-3</v>
      </c>
      <c r="AB457" s="9" t="s">
        <v>1538</v>
      </c>
      <c r="AC457" s="63">
        <f t="shared" si="15"/>
        <v>1.6055045871559632E-3</v>
      </c>
      <c r="AD457" s="9" t="s">
        <v>1538</v>
      </c>
    </row>
    <row r="458" spans="2:30" s="11" customFormat="1" ht="227.25" customHeight="1" x14ac:dyDescent="0.35">
      <c r="B458" s="8">
        <v>449</v>
      </c>
      <c r="C458" s="8" t="s">
        <v>37</v>
      </c>
      <c r="D458" s="9" t="s">
        <v>38</v>
      </c>
      <c r="E458" s="9">
        <v>800193989</v>
      </c>
      <c r="F458" s="35">
        <v>10470240</v>
      </c>
      <c r="G458" s="35">
        <v>61926100</v>
      </c>
      <c r="H458" s="35">
        <v>25065</v>
      </c>
      <c r="I458" s="9" t="s">
        <v>39</v>
      </c>
      <c r="J458" s="9" t="s">
        <v>40</v>
      </c>
      <c r="K458" s="9" t="s">
        <v>49</v>
      </c>
      <c r="L458" s="33">
        <v>3200</v>
      </c>
      <c r="M458" s="9" t="s">
        <v>687</v>
      </c>
      <c r="N458" s="35">
        <v>642301</v>
      </c>
      <c r="O458" s="37" t="s">
        <v>50</v>
      </c>
      <c r="P458" s="36">
        <v>42704</v>
      </c>
      <c r="Q458" s="36">
        <v>42707</v>
      </c>
      <c r="R458" s="36">
        <v>42708</v>
      </c>
      <c r="S458" s="35" t="s">
        <v>43</v>
      </c>
      <c r="T458" s="35">
        <v>40932381</v>
      </c>
      <c r="U458" s="9" t="s">
        <v>391</v>
      </c>
      <c r="V458" s="9" t="s">
        <v>48</v>
      </c>
      <c r="W458" s="32" t="s">
        <v>733</v>
      </c>
      <c r="X458" s="29">
        <v>0</v>
      </c>
      <c r="Y458" s="9" t="s">
        <v>685</v>
      </c>
      <c r="Z458" s="9" t="s">
        <v>1538</v>
      </c>
      <c r="AA458" s="63">
        <f t="shared" si="14"/>
        <v>1.834862385321101E-3</v>
      </c>
      <c r="AB458" s="9" t="s">
        <v>1538</v>
      </c>
      <c r="AC458" s="63">
        <f t="shared" si="15"/>
        <v>1.6055045871559632E-3</v>
      </c>
      <c r="AD458" s="9" t="s">
        <v>1538</v>
      </c>
    </row>
    <row r="459" spans="2:30" s="11" customFormat="1" ht="227.25" customHeight="1" x14ac:dyDescent="0.35">
      <c r="B459" s="8">
        <v>450</v>
      </c>
      <c r="C459" s="8" t="s">
        <v>37</v>
      </c>
      <c r="D459" s="9" t="s">
        <v>38</v>
      </c>
      <c r="E459" s="9">
        <v>800193989</v>
      </c>
      <c r="F459" s="35">
        <v>10470240</v>
      </c>
      <c r="G459" s="35">
        <v>61926099</v>
      </c>
      <c r="H459" s="35">
        <v>25065</v>
      </c>
      <c r="I459" s="9" t="s">
        <v>39</v>
      </c>
      <c r="J459" s="9" t="s">
        <v>40</v>
      </c>
      <c r="K459" s="9" t="s">
        <v>133</v>
      </c>
      <c r="L459" s="33">
        <v>6300</v>
      </c>
      <c r="M459" s="9" t="s">
        <v>687</v>
      </c>
      <c r="N459" s="35">
        <v>642301</v>
      </c>
      <c r="O459" s="37" t="s">
        <v>134</v>
      </c>
      <c r="P459" s="36">
        <v>42704</v>
      </c>
      <c r="Q459" s="36">
        <v>42707</v>
      </c>
      <c r="R459" s="36">
        <v>42708</v>
      </c>
      <c r="S459" s="35" t="s">
        <v>43</v>
      </c>
      <c r="T459" s="35">
        <v>40932381</v>
      </c>
      <c r="U459" s="9" t="s">
        <v>391</v>
      </c>
      <c r="V459" s="9" t="s">
        <v>48</v>
      </c>
      <c r="W459" s="32" t="s">
        <v>734</v>
      </c>
      <c r="X459" s="29">
        <v>0</v>
      </c>
      <c r="Y459" s="9" t="s">
        <v>685</v>
      </c>
      <c r="Z459" s="9" t="s">
        <v>1538</v>
      </c>
      <c r="AA459" s="63">
        <f t="shared" si="14"/>
        <v>1.834862385321101E-3</v>
      </c>
      <c r="AB459" s="9" t="s">
        <v>1538</v>
      </c>
      <c r="AC459" s="63">
        <f t="shared" si="15"/>
        <v>1.6055045871559632E-3</v>
      </c>
      <c r="AD459" s="9" t="s">
        <v>1538</v>
      </c>
    </row>
    <row r="460" spans="2:30" s="11" customFormat="1" ht="227.25" customHeight="1" x14ac:dyDescent="0.35">
      <c r="B460" s="8">
        <v>451</v>
      </c>
      <c r="C460" s="8" t="s">
        <v>37</v>
      </c>
      <c r="D460" s="9" t="s">
        <v>38</v>
      </c>
      <c r="E460" s="9">
        <v>800193989</v>
      </c>
      <c r="F460" s="35">
        <v>10470240</v>
      </c>
      <c r="G460" s="35">
        <v>61926102</v>
      </c>
      <c r="H460" s="35">
        <v>25065</v>
      </c>
      <c r="I460" s="9" t="s">
        <v>39</v>
      </c>
      <c r="J460" s="9" t="s">
        <v>40</v>
      </c>
      <c r="K460" s="9" t="s">
        <v>405</v>
      </c>
      <c r="L460" s="33">
        <v>1000</v>
      </c>
      <c r="M460" s="9" t="s">
        <v>687</v>
      </c>
      <c r="N460" s="35">
        <v>642301</v>
      </c>
      <c r="O460" s="37" t="s">
        <v>406</v>
      </c>
      <c r="P460" s="36">
        <v>42704</v>
      </c>
      <c r="Q460" s="36">
        <v>42707</v>
      </c>
      <c r="R460" s="36">
        <v>42708</v>
      </c>
      <c r="S460" s="35" t="s">
        <v>43</v>
      </c>
      <c r="T460" s="35">
        <v>40932381</v>
      </c>
      <c r="U460" s="9" t="s">
        <v>391</v>
      </c>
      <c r="V460" s="9" t="s">
        <v>48</v>
      </c>
      <c r="W460" s="32" t="s">
        <v>735</v>
      </c>
      <c r="X460" s="29">
        <v>0</v>
      </c>
      <c r="Y460" s="9" t="s">
        <v>685</v>
      </c>
      <c r="Z460" s="9" t="s">
        <v>1538</v>
      </c>
      <c r="AA460" s="63">
        <f t="shared" si="14"/>
        <v>1.834862385321101E-3</v>
      </c>
      <c r="AB460" s="9" t="s">
        <v>1538</v>
      </c>
      <c r="AC460" s="63">
        <f t="shared" si="15"/>
        <v>1.6055045871559632E-3</v>
      </c>
      <c r="AD460" s="9" t="s">
        <v>1538</v>
      </c>
    </row>
    <row r="461" spans="2:30" s="11" customFormat="1" ht="227.25" customHeight="1" x14ac:dyDescent="0.35">
      <c r="B461" s="8">
        <v>452</v>
      </c>
      <c r="C461" s="8" t="s">
        <v>37</v>
      </c>
      <c r="D461" s="9" t="s">
        <v>38</v>
      </c>
      <c r="E461" s="9">
        <v>800193989</v>
      </c>
      <c r="F461" s="35">
        <v>10470240</v>
      </c>
      <c r="G461" s="35">
        <v>61926103</v>
      </c>
      <c r="H461" s="35">
        <v>25065</v>
      </c>
      <c r="I461" s="9" t="s">
        <v>39</v>
      </c>
      <c r="J461" s="9" t="s">
        <v>40</v>
      </c>
      <c r="K461" s="9" t="s">
        <v>407</v>
      </c>
      <c r="L461" s="33">
        <v>22500</v>
      </c>
      <c r="M461" s="9" t="s">
        <v>687</v>
      </c>
      <c r="N461" s="35">
        <v>642301</v>
      </c>
      <c r="O461" s="37" t="s">
        <v>408</v>
      </c>
      <c r="P461" s="36">
        <v>42704</v>
      </c>
      <c r="Q461" s="36">
        <v>42707</v>
      </c>
      <c r="R461" s="36">
        <v>42708</v>
      </c>
      <c r="S461" s="35" t="s">
        <v>43</v>
      </c>
      <c r="T461" s="35">
        <v>40932381</v>
      </c>
      <c r="U461" s="9" t="s">
        <v>391</v>
      </c>
      <c r="V461" s="9" t="s">
        <v>48</v>
      </c>
      <c r="W461" s="32" t="s">
        <v>736</v>
      </c>
      <c r="X461" s="29">
        <v>0</v>
      </c>
      <c r="Y461" s="9" t="s">
        <v>685</v>
      </c>
      <c r="Z461" s="9" t="s">
        <v>1538</v>
      </c>
      <c r="AA461" s="63">
        <f t="shared" si="14"/>
        <v>1.834862385321101E-3</v>
      </c>
      <c r="AB461" s="9" t="s">
        <v>1538</v>
      </c>
      <c r="AC461" s="63">
        <f t="shared" si="15"/>
        <v>1.6055045871559632E-3</v>
      </c>
      <c r="AD461" s="9" t="s">
        <v>1538</v>
      </c>
    </row>
    <row r="462" spans="2:30" s="11" customFormat="1" ht="227.25" customHeight="1" x14ac:dyDescent="0.35">
      <c r="B462" s="8">
        <v>453</v>
      </c>
      <c r="C462" s="8" t="s">
        <v>37</v>
      </c>
      <c r="D462" s="9" t="s">
        <v>38</v>
      </c>
      <c r="E462" s="9">
        <v>800193989</v>
      </c>
      <c r="F462" s="35">
        <v>10470240</v>
      </c>
      <c r="G462" s="35">
        <v>61926108</v>
      </c>
      <c r="H462" s="35">
        <v>25065</v>
      </c>
      <c r="I462" s="9" t="s">
        <v>39</v>
      </c>
      <c r="J462" s="9" t="s">
        <v>40</v>
      </c>
      <c r="K462" s="9" t="s">
        <v>306</v>
      </c>
      <c r="L462" s="33">
        <v>11500</v>
      </c>
      <c r="M462" s="9" t="s">
        <v>687</v>
      </c>
      <c r="N462" s="35">
        <v>642301</v>
      </c>
      <c r="O462" s="37" t="s">
        <v>409</v>
      </c>
      <c r="P462" s="36">
        <v>42704</v>
      </c>
      <c r="Q462" s="36">
        <v>42707</v>
      </c>
      <c r="R462" s="36">
        <v>42708</v>
      </c>
      <c r="S462" s="35" t="s">
        <v>43</v>
      </c>
      <c r="T462" s="35">
        <v>40932381</v>
      </c>
      <c r="U462" s="9" t="s">
        <v>391</v>
      </c>
      <c r="V462" s="9" t="s">
        <v>48</v>
      </c>
      <c r="W462" s="32" t="s">
        <v>737</v>
      </c>
      <c r="X462" s="29">
        <v>0</v>
      </c>
      <c r="Y462" s="9" t="s">
        <v>685</v>
      </c>
      <c r="Z462" s="9" t="s">
        <v>1538</v>
      </c>
      <c r="AA462" s="63">
        <f t="shared" si="14"/>
        <v>1.834862385321101E-3</v>
      </c>
      <c r="AB462" s="9" t="s">
        <v>1538</v>
      </c>
      <c r="AC462" s="63">
        <f t="shared" si="15"/>
        <v>1.6055045871559632E-3</v>
      </c>
      <c r="AD462" s="9" t="s">
        <v>1538</v>
      </c>
    </row>
    <row r="463" spans="2:30" s="11" customFormat="1" ht="227.25" customHeight="1" x14ac:dyDescent="0.35">
      <c r="B463" s="8">
        <v>454</v>
      </c>
      <c r="C463" s="8" t="s">
        <v>37</v>
      </c>
      <c r="D463" s="9" t="s">
        <v>38</v>
      </c>
      <c r="E463" s="9">
        <v>800193989</v>
      </c>
      <c r="F463" s="35">
        <v>10470240</v>
      </c>
      <c r="G463" s="35">
        <v>61926126</v>
      </c>
      <c r="H463" s="35">
        <v>25065</v>
      </c>
      <c r="I463" s="9" t="s">
        <v>39</v>
      </c>
      <c r="J463" s="9" t="s">
        <v>40</v>
      </c>
      <c r="K463" s="9" t="s">
        <v>204</v>
      </c>
      <c r="L463" s="33">
        <v>55200</v>
      </c>
      <c r="M463" s="9" t="s">
        <v>687</v>
      </c>
      <c r="N463" s="35">
        <v>642301</v>
      </c>
      <c r="O463" s="37" t="s">
        <v>163</v>
      </c>
      <c r="P463" s="36">
        <v>42704</v>
      </c>
      <c r="Q463" s="36">
        <v>42707</v>
      </c>
      <c r="R463" s="36">
        <v>42708</v>
      </c>
      <c r="S463" s="35" t="s">
        <v>43</v>
      </c>
      <c r="T463" s="35">
        <v>40932381</v>
      </c>
      <c r="U463" s="9" t="s">
        <v>391</v>
      </c>
      <c r="V463" s="9" t="s">
        <v>48</v>
      </c>
      <c r="W463" s="32" t="s">
        <v>738</v>
      </c>
      <c r="X463" s="29">
        <v>0</v>
      </c>
      <c r="Y463" s="9" t="s">
        <v>685</v>
      </c>
      <c r="Z463" s="9" t="s">
        <v>1538</v>
      </c>
      <c r="AA463" s="63">
        <f t="shared" si="14"/>
        <v>1.834862385321101E-3</v>
      </c>
      <c r="AB463" s="9" t="s">
        <v>1538</v>
      </c>
      <c r="AC463" s="63">
        <f t="shared" si="15"/>
        <v>1.6055045871559632E-3</v>
      </c>
      <c r="AD463" s="9" t="s">
        <v>1538</v>
      </c>
    </row>
    <row r="464" spans="2:30" s="11" customFormat="1" ht="227.25" customHeight="1" x14ac:dyDescent="0.35">
      <c r="B464" s="8">
        <v>455</v>
      </c>
      <c r="C464" s="8" t="s">
        <v>37</v>
      </c>
      <c r="D464" s="9" t="s">
        <v>38</v>
      </c>
      <c r="E464" s="9">
        <v>800193989</v>
      </c>
      <c r="F464" s="35">
        <v>10470240</v>
      </c>
      <c r="G464" s="35">
        <v>61926109</v>
      </c>
      <c r="H464" s="35">
        <v>25065</v>
      </c>
      <c r="I464" s="9" t="s">
        <v>39</v>
      </c>
      <c r="J464" s="9" t="s">
        <v>40</v>
      </c>
      <c r="K464" s="9" t="s">
        <v>354</v>
      </c>
      <c r="L464" s="33">
        <v>24400</v>
      </c>
      <c r="M464" s="9" t="s">
        <v>687</v>
      </c>
      <c r="N464" s="35">
        <v>642301</v>
      </c>
      <c r="O464" s="37" t="s">
        <v>410</v>
      </c>
      <c r="P464" s="36">
        <v>42704</v>
      </c>
      <c r="Q464" s="36">
        <v>42707</v>
      </c>
      <c r="R464" s="36">
        <v>42708</v>
      </c>
      <c r="S464" s="35" t="s">
        <v>43</v>
      </c>
      <c r="T464" s="35">
        <v>40932381</v>
      </c>
      <c r="U464" s="9" t="s">
        <v>391</v>
      </c>
      <c r="V464" s="9" t="s">
        <v>48</v>
      </c>
      <c r="W464" s="32" t="s">
        <v>739</v>
      </c>
      <c r="X464" s="29">
        <v>0</v>
      </c>
      <c r="Y464" s="9" t="s">
        <v>685</v>
      </c>
      <c r="Z464" s="9" t="s">
        <v>1538</v>
      </c>
      <c r="AA464" s="63">
        <f t="shared" si="14"/>
        <v>1.834862385321101E-3</v>
      </c>
      <c r="AB464" s="9" t="s">
        <v>1538</v>
      </c>
      <c r="AC464" s="63">
        <f t="shared" si="15"/>
        <v>1.6055045871559632E-3</v>
      </c>
      <c r="AD464" s="9" t="s">
        <v>1538</v>
      </c>
    </row>
    <row r="465" spans="2:30" s="11" customFormat="1" ht="227.25" customHeight="1" x14ac:dyDescent="0.35">
      <c r="B465" s="8">
        <v>456</v>
      </c>
      <c r="C465" s="8" t="s">
        <v>37</v>
      </c>
      <c r="D465" s="9" t="s">
        <v>38</v>
      </c>
      <c r="E465" s="9">
        <v>800193989</v>
      </c>
      <c r="F465" s="35">
        <v>10470240</v>
      </c>
      <c r="G465" s="35">
        <v>61926116</v>
      </c>
      <c r="H465" s="35">
        <v>25065</v>
      </c>
      <c r="I465" s="9" t="s">
        <v>39</v>
      </c>
      <c r="J465" s="9" t="s">
        <v>40</v>
      </c>
      <c r="K465" s="9" t="s">
        <v>411</v>
      </c>
      <c r="L465" s="33">
        <v>29900</v>
      </c>
      <c r="M465" s="9" t="s">
        <v>687</v>
      </c>
      <c r="N465" s="35">
        <v>642301</v>
      </c>
      <c r="O465" s="37" t="s">
        <v>106</v>
      </c>
      <c r="P465" s="36">
        <v>42704</v>
      </c>
      <c r="Q465" s="36">
        <v>42707</v>
      </c>
      <c r="R465" s="36">
        <v>42708</v>
      </c>
      <c r="S465" s="35" t="s">
        <v>43</v>
      </c>
      <c r="T465" s="35">
        <v>40932381</v>
      </c>
      <c r="U465" s="9" t="s">
        <v>391</v>
      </c>
      <c r="V465" s="9" t="s">
        <v>48</v>
      </c>
      <c r="W465" s="32" t="s">
        <v>740</v>
      </c>
      <c r="X465" s="29">
        <v>0</v>
      </c>
      <c r="Y465" s="9" t="s">
        <v>685</v>
      </c>
      <c r="Z465" s="9" t="s">
        <v>1538</v>
      </c>
      <c r="AA465" s="63">
        <f t="shared" si="14"/>
        <v>1.834862385321101E-3</v>
      </c>
      <c r="AB465" s="9" t="s">
        <v>1538</v>
      </c>
      <c r="AC465" s="63">
        <f t="shared" si="15"/>
        <v>1.6055045871559632E-3</v>
      </c>
      <c r="AD465" s="9" t="s">
        <v>1538</v>
      </c>
    </row>
    <row r="466" spans="2:30" s="11" customFormat="1" ht="227.25" customHeight="1" x14ac:dyDescent="0.35">
      <c r="B466" s="8">
        <v>457</v>
      </c>
      <c r="C466" s="8" t="s">
        <v>37</v>
      </c>
      <c r="D466" s="9" t="s">
        <v>38</v>
      </c>
      <c r="E466" s="9">
        <v>800193989</v>
      </c>
      <c r="F466" s="35">
        <v>10470240</v>
      </c>
      <c r="G466" s="35">
        <v>61926117</v>
      </c>
      <c r="H466" s="35">
        <v>25065</v>
      </c>
      <c r="I466" s="9" t="s">
        <v>39</v>
      </c>
      <c r="J466" s="9" t="s">
        <v>40</v>
      </c>
      <c r="K466" s="9" t="s">
        <v>412</v>
      </c>
      <c r="L466" s="33">
        <v>66800</v>
      </c>
      <c r="M466" s="9" t="s">
        <v>687</v>
      </c>
      <c r="N466" s="35">
        <v>642301</v>
      </c>
      <c r="O466" s="37" t="s">
        <v>413</v>
      </c>
      <c r="P466" s="36">
        <v>42704</v>
      </c>
      <c r="Q466" s="36">
        <v>42707</v>
      </c>
      <c r="R466" s="36">
        <v>42708</v>
      </c>
      <c r="S466" s="35" t="s">
        <v>43</v>
      </c>
      <c r="T466" s="35">
        <v>40932381</v>
      </c>
      <c r="U466" s="9" t="s">
        <v>391</v>
      </c>
      <c r="V466" s="9" t="s">
        <v>45</v>
      </c>
      <c r="W466" s="32" t="s">
        <v>741</v>
      </c>
      <c r="X466" s="29">
        <v>172</v>
      </c>
      <c r="Y466" s="9" t="s">
        <v>685</v>
      </c>
      <c r="Z466" s="9" t="s">
        <v>1538</v>
      </c>
      <c r="AA466" s="63">
        <f t="shared" si="14"/>
        <v>1.834862385321101E-3</v>
      </c>
      <c r="AB466" s="9" t="s">
        <v>1538</v>
      </c>
      <c r="AC466" s="63">
        <f t="shared" si="15"/>
        <v>1.6055045871559632E-3</v>
      </c>
      <c r="AD466" s="9" t="s">
        <v>1538</v>
      </c>
    </row>
    <row r="467" spans="2:30" s="11" customFormat="1" ht="227.25" customHeight="1" x14ac:dyDescent="0.35">
      <c r="B467" s="8">
        <v>458</v>
      </c>
      <c r="C467" s="8" t="s">
        <v>37</v>
      </c>
      <c r="D467" s="9" t="s">
        <v>38</v>
      </c>
      <c r="E467" s="9">
        <v>800193989</v>
      </c>
      <c r="F467" s="35">
        <v>10470240</v>
      </c>
      <c r="G467" s="35">
        <v>61926123</v>
      </c>
      <c r="H467" s="35">
        <v>25065</v>
      </c>
      <c r="I467" s="9" t="s">
        <v>39</v>
      </c>
      <c r="J467" s="9" t="s">
        <v>40</v>
      </c>
      <c r="K467" s="9" t="s">
        <v>414</v>
      </c>
      <c r="L467" s="33">
        <v>251500</v>
      </c>
      <c r="M467" s="9" t="s">
        <v>687</v>
      </c>
      <c r="N467" s="35">
        <v>642301</v>
      </c>
      <c r="O467" s="37" t="s">
        <v>72</v>
      </c>
      <c r="P467" s="36">
        <v>42704</v>
      </c>
      <c r="Q467" s="36">
        <v>42707</v>
      </c>
      <c r="R467" s="36">
        <v>42708</v>
      </c>
      <c r="S467" s="35" t="s">
        <v>43</v>
      </c>
      <c r="T467" s="35">
        <v>40932381</v>
      </c>
      <c r="U467" s="9" t="s">
        <v>391</v>
      </c>
      <c r="V467" s="9" t="s">
        <v>48</v>
      </c>
      <c r="W467" s="32" t="s">
        <v>742</v>
      </c>
      <c r="X467" s="29">
        <v>0</v>
      </c>
      <c r="Y467" s="9" t="s">
        <v>685</v>
      </c>
      <c r="Z467" s="9" t="s">
        <v>1538</v>
      </c>
      <c r="AA467" s="63">
        <f t="shared" si="14"/>
        <v>1.834862385321101E-3</v>
      </c>
      <c r="AB467" s="9" t="s">
        <v>1538</v>
      </c>
      <c r="AC467" s="63">
        <f t="shared" si="15"/>
        <v>1.6055045871559632E-3</v>
      </c>
      <c r="AD467" s="9" t="s">
        <v>1538</v>
      </c>
    </row>
    <row r="468" spans="2:30" s="11" customFormat="1" ht="227.25" customHeight="1" x14ac:dyDescent="0.35">
      <c r="B468" s="8">
        <v>459</v>
      </c>
      <c r="C468" s="8" t="s">
        <v>37</v>
      </c>
      <c r="D468" s="9" t="s">
        <v>38</v>
      </c>
      <c r="E468" s="9">
        <v>800193989</v>
      </c>
      <c r="F468" s="35">
        <v>10470240</v>
      </c>
      <c r="G468" s="35">
        <v>61926129</v>
      </c>
      <c r="H468" s="35">
        <v>25065</v>
      </c>
      <c r="I468" s="9" t="s">
        <v>39</v>
      </c>
      <c r="J468" s="9" t="s">
        <v>40</v>
      </c>
      <c r="K468" s="9" t="s">
        <v>180</v>
      </c>
      <c r="L468" s="33">
        <v>45300</v>
      </c>
      <c r="M468" s="9" t="s">
        <v>687</v>
      </c>
      <c r="N468" s="35">
        <v>642301</v>
      </c>
      <c r="O468" s="37" t="s">
        <v>56</v>
      </c>
      <c r="P468" s="36">
        <v>42704</v>
      </c>
      <c r="Q468" s="36">
        <v>42707</v>
      </c>
      <c r="R468" s="36">
        <v>42708</v>
      </c>
      <c r="S468" s="35" t="s">
        <v>43</v>
      </c>
      <c r="T468" s="35">
        <v>40932381</v>
      </c>
      <c r="U468" s="9" t="s">
        <v>391</v>
      </c>
      <c r="V468" s="9" t="s">
        <v>48</v>
      </c>
      <c r="W468" s="32" t="s">
        <v>743</v>
      </c>
      <c r="X468" s="29">
        <v>0</v>
      </c>
      <c r="Y468" s="9" t="s">
        <v>685</v>
      </c>
      <c r="Z468" s="9" t="s">
        <v>1538</v>
      </c>
      <c r="AA468" s="63">
        <f t="shared" si="14"/>
        <v>1.834862385321101E-3</v>
      </c>
      <c r="AB468" s="9" t="s">
        <v>1538</v>
      </c>
      <c r="AC468" s="63">
        <f t="shared" si="15"/>
        <v>1.6055045871559632E-3</v>
      </c>
      <c r="AD468" s="9" t="s">
        <v>1538</v>
      </c>
    </row>
    <row r="469" spans="2:30" s="11" customFormat="1" ht="227.25" customHeight="1" x14ac:dyDescent="0.35">
      <c r="B469" s="8">
        <v>460</v>
      </c>
      <c r="C469" s="8" t="s">
        <v>37</v>
      </c>
      <c r="D469" s="9" t="s">
        <v>38</v>
      </c>
      <c r="E469" s="9">
        <v>800193989</v>
      </c>
      <c r="F469" s="35">
        <v>10470240</v>
      </c>
      <c r="G469" s="35">
        <v>61926121</v>
      </c>
      <c r="H469" s="35">
        <v>25065</v>
      </c>
      <c r="I469" s="9" t="s">
        <v>39</v>
      </c>
      <c r="J469" s="9" t="s">
        <v>40</v>
      </c>
      <c r="K469" s="9" t="s">
        <v>415</v>
      </c>
      <c r="L469" s="33">
        <v>2800</v>
      </c>
      <c r="M469" s="9" t="s">
        <v>687</v>
      </c>
      <c r="N469" s="35">
        <v>642301</v>
      </c>
      <c r="O469" s="37" t="s">
        <v>126</v>
      </c>
      <c r="P469" s="36">
        <v>42704</v>
      </c>
      <c r="Q469" s="36">
        <v>42707</v>
      </c>
      <c r="R469" s="36">
        <v>42708</v>
      </c>
      <c r="S469" s="35" t="s">
        <v>43</v>
      </c>
      <c r="T469" s="35">
        <v>40932381</v>
      </c>
      <c r="U469" s="9" t="s">
        <v>391</v>
      </c>
      <c r="V469" s="9" t="s">
        <v>48</v>
      </c>
      <c r="W469" s="32" t="s">
        <v>744</v>
      </c>
      <c r="X469" s="29">
        <v>0</v>
      </c>
      <c r="Y469" s="9" t="s">
        <v>685</v>
      </c>
      <c r="Z469" s="9" t="s">
        <v>1538</v>
      </c>
      <c r="AA469" s="63">
        <f t="shared" si="14"/>
        <v>1.834862385321101E-3</v>
      </c>
      <c r="AB469" s="9" t="s">
        <v>1538</v>
      </c>
      <c r="AC469" s="63">
        <f t="shared" si="15"/>
        <v>1.6055045871559632E-3</v>
      </c>
      <c r="AD469" s="9" t="s">
        <v>1538</v>
      </c>
    </row>
    <row r="470" spans="2:30" s="11" customFormat="1" ht="227.25" customHeight="1" x14ac:dyDescent="0.35">
      <c r="B470" s="8">
        <v>461</v>
      </c>
      <c r="C470" s="8" t="s">
        <v>37</v>
      </c>
      <c r="D470" s="9" t="s">
        <v>38</v>
      </c>
      <c r="E470" s="9">
        <v>800193989</v>
      </c>
      <c r="F470" s="35">
        <v>10470240</v>
      </c>
      <c r="G470" s="35">
        <v>61926124</v>
      </c>
      <c r="H470" s="35">
        <v>25065</v>
      </c>
      <c r="I470" s="9" t="s">
        <v>39</v>
      </c>
      <c r="J470" s="9" t="s">
        <v>40</v>
      </c>
      <c r="K470" s="9" t="s">
        <v>179</v>
      </c>
      <c r="L470" s="33">
        <v>42700</v>
      </c>
      <c r="M470" s="9" t="s">
        <v>687</v>
      </c>
      <c r="N470" s="35">
        <v>642301</v>
      </c>
      <c r="O470" s="37" t="s">
        <v>173</v>
      </c>
      <c r="P470" s="36">
        <v>42704</v>
      </c>
      <c r="Q470" s="36">
        <v>42707</v>
      </c>
      <c r="R470" s="36">
        <v>42708</v>
      </c>
      <c r="S470" s="35" t="s">
        <v>43</v>
      </c>
      <c r="T470" s="35">
        <v>40932381</v>
      </c>
      <c r="U470" s="9" t="s">
        <v>391</v>
      </c>
      <c r="V470" s="9" t="s">
        <v>48</v>
      </c>
      <c r="W470" s="32" t="s">
        <v>745</v>
      </c>
      <c r="X470" s="29">
        <v>0</v>
      </c>
      <c r="Y470" s="9" t="s">
        <v>685</v>
      </c>
      <c r="Z470" s="9" t="s">
        <v>1538</v>
      </c>
      <c r="AA470" s="63">
        <f t="shared" si="14"/>
        <v>1.834862385321101E-3</v>
      </c>
      <c r="AB470" s="9" t="s">
        <v>1538</v>
      </c>
      <c r="AC470" s="63">
        <f t="shared" si="15"/>
        <v>1.6055045871559632E-3</v>
      </c>
      <c r="AD470" s="9" t="s">
        <v>1538</v>
      </c>
    </row>
    <row r="471" spans="2:30" s="11" customFormat="1" ht="227.25" customHeight="1" x14ac:dyDescent="0.35">
      <c r="B471" s="8">
        <v>462</v>
      </c>
      <c r="C471" s="8" t="s">
        <v>37</v>
      </c>
      <c r="D471" s="9" t="s">
        <v>38</v>
      </c>
      <c r="E471" s="9">
        <v>800193989</v>
      </c>
      <c r="F471" s="35">
        <v>10470260</v>
      </c>
      <c r="G471" s="35">
        <v>61926286</v>
      </c>
      <c r="H471" s="35">
        <v>25065</v>
      </c>
      <c r="I471" s="9" t="s">
        <v>39</v>
      </c>
      <c r="J471" s="9" t="s">
        <v>40</v>
      </c>
      <c r="K471" s="9" t="s">
        <v>351</v>
      </c>
      <c r="L471" s="33">
        <v>4300</v>
      </c>
      <c r="M471" s="9" t="s">
        <v>687</v>
      </c>
      <c r="N471" s="35">
        <v>644312</v>
      </c>
      <c r="O471" s="37" t="s">
        <v>58</v>
      </c>
      <c r="P471" s="36">
        <v>42719</v>
      </c>
      <c r="Q471" s="36">
        <v>42719</v>
      </c>
      <c r="R471" s="36">
        <v>42719</v>
      </c>
      <c r="S471" s="35" t="s">
        <v>43</v>
      </c>
      <c r="T471" s="35">
        <v>1118866366</v>
      </c>
      <c r="U471" s="9" t="s">
        <v>416</v>
      </c>
      <c r="V471" s="9" t="s">
        <v>48</v>
      </c>
      <c r="W471" s="32" t="s">
        <v>746</v>
      </c>
      <c r="X471" s="29">
        <v>0</v>
      </c>
      <c r="Y471" s="9" t="s">
        <v>685</v>
      </c>
      <c r="Z471" s="9" t="s">
        <v>1538</v>
      </c>
      <c r="AA471" s="63">
        <f t="shared" si="14"/>
        <v>1.834862385321101E-3</v>
      </c>
      <c r="AB471" s="9" t="s">
        <v>1538</v>
      </c>
      <c r="AC471" s="63">
        <f t="shared" si="15"/>
        <v>1.6055045871559632E-3</v>
      </c>
      <c r="AD471" s="9" t="s">
        <v>1538</v>
      </c>
    </row>
    <row r="472" spans="2:30" s="11" customFormat="1" ht="227.25" customHeight="1" x14ac:dyDescent="0.35">
      <c r="B472" s="8">
        <v>463</v>
      </c>
      <c r="C472" s="8" t="s">
        <v>37</v>
      </c>
      <c r="D472" s="9" t="s">
        <v>38</v>
      </c>
      <c r="E472" s="9">
        <v>800193989</v>
      </c>
      <c r="F472" s="35">
        <v>10470260</v>
      </c>
      <c r="G472" s="35">
        <v>61926292</v>
      </c>
      <c r="H472" s="35">
        <v>25065</v>
      </c>
      <c r="I472" s="9" t="s">
        <v>39</v>
      </c>
      <c r="J472" s="9" t="s">
        <v>40</v>
      </c>
      <c r="K472" s="9" t="s">
        <v>396</v>
      </c>
      <c r="L472" s="33">
        <v>2100</v>
      </c>
      <c r="M472" s="9" t="s">
        <v>687</v>
      </c>
      <c r="N472" s="35">
        <v>644312</v>
      </c>
      <c r="O472" s="37" t="s">
        <v>109</v>
      </c>
      <c r="P472" s="36">
        <v>42719</v>
      </c>
      <c r="Q472" s="36">
        <v>42719</v>
      </c>
      <c r="R472" s="36">
        <v>42719</v>
      </c>
      <c r="S472" s="35" t="s">
        <v>43</v>
      </c>
      <c r="T472" s="35">
        <v>1118866366</v>
      </c>
      <c r="U472" s="9" t="s">
        <v>416</v>
      </c>
      <c r="V472" s="9" t="s">
        <v>48</v>
      </c>
      <c r="W472" s="32" t="s">
        <v>747</v>
      </c>
      <c r="X472" s="29">
        <v>0</v>
      </c>
      <c r="Y472" s="9" t="s">
        <v>685</v>
      </c>
      <c r="Z472" s="9" t="s">
        <v>1538</v>
      </c>
      <c r="AA472" s="63">
        <f t="shared" si="14"/>
        <v>1.834862385321101E-3</v>
      </c>
      <c r="AB472" s="9" t="s">
        <v>1538</v>
      </c>
      <c r="AC472" s="63">
        <f t="shared" si="15"/>
        <v>1.6055045871559632E-3</v>
      </c>
      <c r="AD472" s="9" t="s">
        <v>1538</v>
      </c>
    </row>
    <row r="473" spans="2:30" s="11" customFormat="1" ht="227.25" customHeight="1" x14ac:dyDescent="0.35">
      <c r="B473" s="8">
        <v>464</v>
      </c>
      <c r="C473" s="8" t="s">
        <v>37</v>
      </c>
      <c r="D473" s="9" t="s">
        <v>38</v>
      </c>
      <c r="E473" s="9">
        <v>800193989</v>
      </c>
      <c r="F473" s="35">
        <v>10470260</v>
      </c>
      <c r="G473" s="35">
        <v>61926291</v>
      </c>
      <c r="H473" s="35">
        <v>25065</v>
      </c>
      <c r="I473" s="9" t="s">
        <v>39</v>
      </c>
      <c r="J473" s="9" t="s">
        <v>40</v>
      </c>
      <c r="K473" s="9" t="s">
        <v>180</v>
      </c>
      <c r="L473" s="33">
        <v>45300</v>
      </c>
      <c r="M473" s="9" t="s">
        <v>687</v>
      </c>
      <c r="N473" s="35">
        <v>644312</v>
      </c>
      <c r="O473" s="37" t="s">
        <v>56</v>
      </c>
      <c r="P473" s="36">
        <v>42719</v>
      </c>
      <c r="Q473" s="36">
        <v>42719</v>
      </c>
      <c r="R473" s="36">
        <v>42719</v>
      </c>
      <c r="S473" s="35" t="s">
        <v>43</v>
      </c>
      <c r="T473" s="35">
        <v>1118866366</v>
      </c>
      <c r="U473" s="9" t="s">
        <v>416</v>
      </c>
      <c r="V473" s="9" t="s">
        <v>48</v>
      </c>
      <c r="W473" s="32" t="s">
        <v>748</v>
      </c>
      <c r="X473" s="29">
        <v>0</v>
      </c>
      <c r="Y473" s="9" t="s">
        <v>685</v>
      </c>
      <c r="Z473" s="9" t="s">
        <v>1538</v>
      </c>
      <c r="AA473" s="63">
        <f t="shared" si="14"/>
        <v>1.834862385321101E-3</v>
      </c>
      <c r="AB473" s="9" t="s">
        <v>1538</v>
      </c>
      <c r="AC473" s="63">
        <f t="shared" si="15"/>
        <v>1.6055045871559632E-3</v>
      </c>
      <c r="AD473" s="9" t="s">
        <v>1538</v>
      </c>
    </row>
    <row r="474" spans="2:30" s="11" customFormat="1" ht="227.25" customHeight="1" x14ac:dyDescent="0.35">
      <c r="B474" s="8">
        <v>465</v>
      </c>
      <c r="C474" s="8" t="s">
        <v>37</v>
      </c>
      <c r="D474" s="9" t="s">
        <v>38</v>
      </c>
      <c r="E474" s="9">
        <v>800193989</v>
      </c>
      <c r="F474" s="35">
        <v>10470260</v>
      </c>
      <c r="G474" s="35">
        <v>61926290</v>
      </c>
      <c r="H474" s="35">
        <v>25065</v>
      </c>
      <c r="I474" s="9" t="s">
        <v>39</v>
      </c>
      <c r="J474" s="9" t="s">
        <v>40</v>
      </c>
      <c r="K474" s="9" t="s">
        <v>417</v>
      </c>
      <c r="L474" s="33">
        <v>60400</v>
      </c>
      <c r="M474" s="9" t="s">
        <v>687</v>
      </c>
      <c r="N474" s="35">
        <v>644312</v>
      </c>
      <c r="O474" s="37" t="s">
        <v>418</v>
      </c>
      <c r="P474" s="36">
        <v>42719</v>
      </c>
      <c r="Q474" s="36">
        <v>42719</v>
      </c>
      <c r="R474" s="36">
        <v>42719</v>
      </c>
      <c r="S474" s="35" t="s">
        <v>43</v>
      </c>
      <c r="T474" s="35">
        <v>1118866366</v>
      </c>
      <c r="U474" s="9" t="s">
        <v>416</v>
      </c>
      <c r="V474" s="9" t="s">
        <v>48</v>
      </c>
      <c r="W474" s="32" t="s">
        <v>749</v>
      </c>
      <c r="X474" s="29">
        <v>0</v>
      </c>
      <c r="Y474" s="9" t="s">
        <v>685</v>
      </c>
      <c r="Z474" s="9" t="s">
        <v>1538</v>
      </c>
      <c r="AA474" s="63">
        <f t="shared" si="14"/>
        <v>1.834862385321101E-3</v>
      </c>
      <c r="AB474" s="9" t="s">
        <v>1538</v>
      </c>
      <c r="AC474" s="63">
        <f t="shared" si="15"/>
        <v>1.6055045871559632E-3</v>
      </c>
      <c r="AD474" s="9" t="s">
        <v>1538</v>
      </c>
    </row>
    <row r="475" spans="2:30" s="11" customFormat="1" ht="227.25" customHeight="1" x14ac:dyDescent="0.35">
      <c r="B475" s="8">
        <v>466</v>
      </c>
      <c r="C475" s="8" t="s">
        <v>37</v>
      </c>
      <c r="D475" s="9" t="s">
        <v>38</v>
      </c>
      <c r="E475" s="9">
        <v>800193989</v>
      </c>
      <c r="F475" s="35">
        <v>10470260</v>
      </c>
      <c r="G475" s="35">
        <v>61926289</v>
      </c>
      <c r="H475" s="35">
        <v>25065</v>
      </c>
      <c r="I475" s="9" t="s">
        <v>39</v>
      </c>
      <c r="J475" s="9" t="s">
        <v>40</v>
      </c>
      <c r="K475" s="9" t="s">
        <v>384</v>
      </c>
      <c r="L475" s="33">
        <v>1500</v>
      </c>
      <c r="M475" s="9" t="s">
        <v>687</v>
      </c>
      <c r="N475" s="35">
        <v>644312</v>
      </c>
      <c r="O475" s="37" t="s">
        <v>60</v>
      </c>
      <c r="P475" s="36">
        <v>42719</v>
      </c>
      <c r="Q475" s="36">
        <v>42719</v>
      </c>
      <c r="R475" s="36">
        <v>42719</v>
      </c>
      <c r="S475" s="35" t="s">
        <v>43</v>
      </c>
      <c r="T475" s="35">
        <v>1118866366</v>
      </c>
      <c r="U475" s="9" t="s">
        <v>416</v>
      </c>
      <c r="V475" s="9" t="s">
        <v>48</v>
      </c>
      <c r="W475" s="32" t="s">
        <v>1546</v>
      </c>
      <c r="X475" s="29">
        <v>0</v>
      </c>
      <c r="Y475" s="9" t="s">
        <v>685</v>
      </c>
      <c r="Z475" s="9" t="s">
        <v>1604</v>
      </c>
      <c r="AA475" s="63">
        <f t="shared" si="14"/>
        <v>1.834862385321101E-3</v>
      </c>
      <c r="AB475" s="9" t="s">
        <v>1538</v>
      </c>
      <c r="AC475" s="63">
        <f t="shared" si="15"/>
        <v>1.6055045871559632E-3</v>
      </c>
      <c r="AD475" s="9" t="s">
        <v>1538</v>
      </c>
    </row>
    <row r="476" spans="2:30" s="11" customFormat="1" ht="227.25" customHeight="1" x14ac:dyDescent="0.35">
      <c r="B476" s="8">
        <v>467</v>
      </c>
      <c r="C476" s="8" t="s">
        <v>37</v>
      </c>
      <c r="D476" s="9" t="s">
        <v>38</v>
      </c>
      <c r="E476" s="9">
        <v>800193989</v>
      </c>
      <c r="F476" s="35">
        <v>10470260</v>
      </c>
      <c r="G476" s="35">
        <v>61926285</v>
      </c>
      <c r="H476" s="35">
        <v>25065</v>
      </c>
      <c r="I476" s="9" t="s">
        <v>39</v>
      </c>
      <c r="J476" s="9" t="s">
        <v>40</v>
      </c>
      <c r="K476" s="9" t="s">
        <v>70</v>
      </c>
      <c r="L476" s="33">
        <v>500</v>
      </c>
      <c r="M476" s="9" t="s">
        <v>687</v>
      </c>
      <c r="N476" s="35">
        <v>644312</v>
      </c>
      <c r="O476" s="37" t="s">
        <v>42</v>
      </c>
      <c r="P476" s="36">
        <v>42719</v>
      </c>
      <c r="Q476" s="36">
        <v>42719</v>
      </c>
      <c r="R476" s="36">
        <v>42719</v>
      </c>
      <c r="S476" s="35" t="s">
        <v>43</v>
      </c>
      <c r="T476" s="35">
        <v>1118866366</v>
      </c>
      <c r="U476" s="9" t="s">
        <v>416</v>
      </c>
      <c r="V476" s="46" t="s">
        <v>48</v>
      </c>
      <c r="W476" s="43" t="s">
        <v>1269</v>
      </c>
      <c r="X476" s="47">
        <v>0</v>
      </c>
      <c r="Y476" s="9" t="s">
        <v>685</v>
      </c>
      <c r="Z476" s="27" t="s">
        <v>1545</v>
      </c>
      <c r="AA476" s="63">
        <v>0</v>
      </c>
      <c r="AB476" s="9" t="s">
        <v>1613</v>
      </c>
      <c r="AC476" s="63">
        <v>0</v>
      </c>
      <c r="AD476" s="9" t="s">
        <v>1575</v>
      </c>
    </row>
    <row r="477" spans="2:30" s="11" customFormat="1" ht="227.25" customHeight="1" x14ac:dyDescent="0.35">
      <c r="B477" s="8">
        <v>468</v>
      </c>
      <c r="C477" s="8" t="s">
        <v>37</v>
      </c>
      <c r="D477" s="9" t="s">
        <v>38</v>
      </c>
      <c r="E477" s="9">
        <v>800193989</v>
      </c>
      <c r="F477" s="35">
        <v>10470260</v>
      </c>
      <c r="G477" s="35">
        <v>61926284</v>
      </c>
      <c r="H477" s="35">
        <v>25065</v>
      </c>
      <c r="I477" s="9" t="s">
        <v>39</v>
      </c>
      <c r="J477" s="9" t="s">
        <v>40</v>
      </c>
      <c r="K477" s="9" t="s">
        <v>255</v>
      </c>
      <c r="L477" s="33">
        <v>700</v>
      </c>
      <c r="M477" s="9" t="s">
        <v>687</v>
      </c>
      <c r="N477" s="35">
        <v>644312</v>
      </c>
      <c r="O477" s="37" t="s">
        <v>378</v>
      </c>
      <c r="P477" s="36">
        <v>42719</v>
      </c>
      <c r="Q477" s="36">
        <v>42719</v>
      </c>
      <c r="R477" s="36">
        <v>42719</v>
      </c>
      <c r="S477" s="35" t="s">
        <v>43</v>
      </c>
      <c r="T477" s="35">
        <v>1118866366</v>
      </c>
      <c r="U477" s="9" t="s">
        <v>416</v>
      </c>
      <c r="V477" s="46" t="s">
        <v>48</v>
      </c>
      <c r="W477" s="43" t="s">
        <v>1270</v>
      </c>
      <c r="X477" s="47">
        <v>0</v>
      </c>
      <c r="Y477" s="9" t="s">
        <v>685</v>
      </c>
      <c r="Z477" s="27" t="s">
        <v>1581</v>
      </c>
      <c r="AA477" s="63">
        <v>0</v>
      </c>
      <c r="AB477" s="9" t="s">
        <v>1613</v>
      </c>
      <c r="AC477" s="63">
        <v>0</v>
      </c>
      <c r="AD477" s="9" t="s">
        <v>1575</v>
      </c>
    </row>
    <row r="478" spans="2:30" s="11" customFormat="1" ht="227.25" customHeight="1" x14ac:dyDescent="0.35">
      <c r="B478" s="8">
        <v>469</v>
      </c>
      <c r="C478" s="8" t="s">
        <v>37</v>
      </c>
      <c r="D478" s="9" t="s">
        <v>38</v>
      </c>
      <c r="E478" s="9">
        <v>800193989</v>
      </c>
      <c r="F478" s="35">
        <v>10470260</v>
      </c>
      <c r="G478" s="35">
        <v>61926288</v>
      </c>
      <c r="H478" s="35">
        <v>25065</v>
      </c>
      <c r="I478" s="9" t="s">
        <v>39</v>
      </c>
      <c r="J478" s="9" t="s">
        <v>40</v>
      </c>
      <c r="K478" s="9" t="s">
        <v>331</v>
      </c>
      <c r="L478" s="33">
        <v>2000</v>
      </c>
      <c r="M478" s="9" t="s">
        <v>687</v>
      </c>
      <c r="N478" s="35">
        <v>644312</v>
      </c>
      <c r="O478" s="37" t="s">
        <v>87</v>
      </c>
      <c r="P478" s="36">
        <v>42719</v>
      </c>
      <c r="Q478" s="36">
        <v>42719</v>
      </c>
      <c r="R478" s="36">
        <v>42719</v>
      </c>
      <c r="S478" s="35" t="s">
        <v>43</v>
      </c>
      <c r="T478" s="35">
        <v>1118866366</v>
      </c>
      <c r="U478" s="9" t="s">
        <v>416</v>
      </c>
      <c r="V478" s="9" t="s">
        <v>273</v>
      </c>
      <c r="W478" s="32" t="s">
        <v>750</v>
      </c>
      <c r="X478" s="29">
        <v>0</v>
      </c>
      <c r="Y478" s="9" t="s">
        <v>685</v>
      </c>
      <c r="Z478" s="9" t="s">
        <v>1538</v>
      </c>
      <c r="AA478" s="63">
        <f t="shared" si="14"/>
        <v>1.834862385321101E-3</v>
      </c>
      <c r="AB478" s="9" t="s">
        <v>1538</v>
      </c>
      <c r="AC478" s="63">
        <f t="shared" si="15"/>
        <v>1.6055045871559632E-3</v>
      </c>
      <c r="AD478" s="9" t="s">
        <v>1538</v>
      </c>
    </row>
    <row r="479" spans="2:30" s="11" customFormat="1" ht="227.25" customHeight="1" x14ac:dyDescent="0.35">
      <c r="B479" s="8">
        <v>470</v>
      </c>
      <c r="C479" s="8" t="s">
        <v>37</v>
      </c>
      <c r="D479" s="9" t="s">
        <v>38</v>
      </c>
      <c r="E479" s="9">
        <v>800193989</v>
      </c>
      <c r="F479" s="35">
        <v>10470260</v>
      </c>
      <c r="G479" s="35">
        <v>61926287</v>
      </c>
      <c r="H479" s="35">
        <v>25065</v>
      </c>
      <c r="I479" s="9" t="s">
        <v>39</v>
      </c>
      <c r="J479" s="9" t="s">
        <v>40</v>
      </c>
      <c r="K479" s="9" t="s">
        <v>49</v>
      </c>
      <c r="L479" s="33">
        <v>3200</v>
      </c>
      <c r="M479" s="9" t="s">
        <v>687</v>
      </c>
      <c r="N479" s="35">
        <v>644312</v>
      </c>
      <c r="O479" s="37" t="s">
        <v>174</v>
      </c>
      <c r="P479" s="36">
        <v>42719</v>
      </c>
      <c r="Q479" s="36">
        <v>42719</v>
      </c>
      <c r="R479" s="36">
        <v>42719</v>
      </c>
      <c r="S479" s="35" t="s">
        <v>43</v>
      </c>
      <c r="T479" s="35">
        <v>1118866366</v>
      </c>
      <c r="U479" s="9" t="s">
        <v>416</v>
      </c>
      <c r="V479" s="9" t="s">
        <v>48</v>
      </c>
      <c r="W479" s="32" t="s">
        <v>751</v>
      </c>
      <c r="X479" s="29">
        <v>0</v>
      </c>
      <c r="Y479" s="9" t="s">
        <v>685</v>
      </c>
      <c r="Z479" s="9" t="s">
        <v>1538</v>
      </c>
      <c r="AA479" s="63">
        <f t="shared" si="14"/>
        <v>1.834862385321101E-3</v>
      </c>
      <c r="AB479" s="9" t="s">
        <v>1538</v>
      </c>
      <c r="AC479" s="63">
        <f t="shared" si="15"/>
        <v>1.6055045871559632E-3</v>
      </c>
      <c r="AD479" s="9" t="s">
        <v>1538</v>
      </c>
    </row>
    <row r="480" spans="2:30" s="11" customFormat="1" ht="227.25" customHeight="1" x14ac:dyDescent="0.35">
      <c r="B480" s="8">
        <v>471</v>
      </c>
      <c r="C480" s="8" t="s">
        <v>37</v>
      </c>
      <c r="D480" s="9" t="s">
        <v>38</v>
      </c>
      <c r="E480" s="9">
        <v>800193989</v>
      </c>
      <c r="F480" s="35">
        <v>11202915</v>
      </c>
      <c r="G480" s="35">
        <v>64453413</v>
      </c>
      <c r="H480" s="35">
        <v>25065</v>
      </c>
      <c r="I480" s="9" t="s">
        <v>39</v>
      </c>
      <c r="J480" s="9" t="s">
        <v>40</v>
      </c>
      <c r="K480" s="9" t="s">
        <v>388</v>
      </c>
      <c r="L480" s="33">
        <v>1300</v>
      </c>
      <c r="M480" s="9" t="s">
        <v>687</v>
      </c>
      <c r="N480" s="35">
        <v>700921</v>
      </c>
      <c r="O480" s="37" t="s">
        <v>52</v>
      </c>
      <c r="P480" s="36">
        <v>43053</v>
      </c>
      <c r="Q480" s="36">
        <v>43053</v>
      </c>
      <c r="R480" s="36">
        <v>43053</v>
      </c>
      <c r="S480" s="35" t="s">
        <v>43</v>
      </c>
      <c r="T480" s="35">
        <v>1118848535</v>
      </c>
      <c r="U480" s="9" t="s">
        <v>419</v>
      </c>
      <c r="V480" s="9" t="s">
        <v>48</v>
      </c>
      <c r="W480" s="32" t="s">
        <v>752</v>
      </c>
      <c r="X480" s="29">
        <v>0</v>
      </c>
      <c r="Y480" s="9" t="s">
        <v>685</v>
      </c>
      <c r="Z480" s="9" t="s">
        <v>1538</v>
      </c>
      <c r="AA480" s="63">
        <f t="shared" si="14"/>
        <v>1.834862385321101E-3</v>
      </c>
      <c r="AB480" s="9" t="s">
        <v>1538</v>
      </c>
      <c r="AC480" s="63">
        <f t="shared" si="15"/>
        <v>1.6055045871559632E-3</v>
      </c>
      <c r="AD480" s="9" t="s">
        <v>1538</v>
      </c>
    </row>
    <row r="481" spans="2:30" s="11" customFormat="1" ht="227.25" customHeight="1" x14ac:dyDescent="0.35">
      <c r="B481" s="8">
        <v>472</v>
      </c>
      <c r="C481" s="8" t="s">
        <v>37</v>
      </c>
      <c r="D481" s="9" t="s">
        <v>38</v>
      </c>
      <c r="E481" s="9">
        <v>800193989</v>
      </c>
      <c r="F481" s="35">
        <v>11202915</v>
      </c>
      <c r="G481" s="35">
        <v>64453407</v>
      </c>
      <c r="H481" s="35">
        <v>25065</v>
      </c>
      <c r="I481" s="9" t="s">
        <v>39</v>
      </c>
      <c r="J481" s="9" t="s">
        <v>40</v>
      </c>
      <c r="K481" s="9" t="s">
        <v>49</v>
      </c>
      <c r="L481" s="33">
        <v>3200</v>
      </c>
      <c r="M481" s="9" t="s">
        <v>687</v>
      </c>
      <c r="N481" s="35">
        <v>700921</v>
      </c>
      <c r="O481" s="37" t="s">
        <v>174</v>
      </c>
      <c r="P481" s="36">
        <v>43053</v>
      </c>
      <c r="Q481" s="36">
        <v>43053</v>
      </c>
      <c r="R481" s="36">
        <v>43053</v>
      </c>
      <c r="S481" s="35" t="s">
        <v>43</v>
      </c>
      <c r="T481" s="35">
        <v>1118848535</v>
      </c>
      <c r="U481" s="9" t="s">
        <v>419</v>
      </c>
      <c r="V481" s="9" t="s">
        <v>48</v>
      </c>
      <c r="W481" s="32" t="s">
        <v>753</v>
      </c>
      <c r="X481" s="29">
        <v>0</v>
      </c>
      <c r="Y481" s="9" t="s">
        <v>685</v>
      </c>
      <c r="Z481" s="9" t="s">
        <v>1538</v>
      </c>
      <c r="AA481" s="63">
        <f t="shared" si="14"/>
        <v>1.834862385321101E-3</v>
      </c>
      <c r="AB481" s="9" t="s">
        <v>1538</v>
      </c>
      <c r="AC481" s="63">
        <f t="shared" si="15"/>
        <v>1.6055045871559632E-3</v>
      </c>
      <c r="AD481" s="9" t="s">
        <v>1538</v>
      </c>
    </row>
    <row r="482" spans="2:30" s="11" customFormat="1" ht="227.25" customHeight="1" x14ac:dyDescent="0.35">
      <c r="B482" s="8">
        <v>473</v>
      </c>
      <c r="C482" s="8" t="s">
        <v>37</v>
      </c>
      <c r="D482" s="9" t="s">
        <v>38</v>
      </c>
      <c r="E482" s="9">
        <v>800193989</v>
      </c>
      <c r="F482" s="35">
        <v>11202915</v>
      </c>
      <c r="G482" s="35">
        <v>64453414</v>
      </c>
      <c r="H482" s="35">
        <v>25065</v>
      </c>
      <c r="I482" s="9" t="s">
        <v>39</v>
      </c>
      <c r="J482" s="9" t="s">
        <v>40</v>
      </c>
      <c r="K482" s="9" t="s">
        <v>420</v>
      </c>
      <c r="L482" s="33">
        <v>107800</v>
      </c>
      <c r="M482" s="9" t="s">
        <v>687</v>
      </c>
      <c r="N482" s="35">
        <v>700921</v>
      </c>
      <c r="O482" s="37" t="s">
        <v>72</v>
      </c>
      <c r="P482" s="36">
        <v>43053</v>
      </c>
      <c r="Q482" s="36">
        <v>43053</v>
      </c>
      <c r="R482" s="36">
        <v>43053</v>
      </c>
      <c r="S482" s="35" t="s">
        <v>43</v>
      </c>
      <c r="T482" s="35">
        <v>1118848535</v>
      </c>
      <c r="U482" s="9" t="s">
        <v>419</v>
      </c>
      <c r="V482" s="9" t="s">
        <v>48</v>
      </c>
      <c r="W482" s="32" t="s">
        <v>754</v>
      </c>
      <c r="X482" s="29">
        <v>0</v>
      </c>
      <c r="Y482" s="9" t="s">
        <v>685</v>
      </c>
      <c r="Z482" s="9" t="s">
        <v>1538</v>
      </c>
      <c r="AA482" s="63">
        <f t="shared" si="14"/>
        <v>1.834862385321101E-3</v>
      </c>
      <c r="AB482" s="9" t="s">
        <v>1538</v>
      </c>
      <c r="AC482" s="63">
        <f t="shared" si="15"/>
        <v>1.6055045871559632E-3</v>
      </c>
      <c r="AD482" s="9" t="s">
        <v>1538</v>
      </c>
    </row>
    <row r="483" spans="2:30" s="11" customFormat="1" ht="227.25" customHeight="1" x14ac:dyDescent="0.35">
      <c r="B483" s="8">
        <v>474</v>
      </c>
      <c r="C483" s="8" t="s">
        <v>37</v>
      </c>
      <c r="D483" s="9" t="s">
        <v>38</v>
      </c>
      <c r="E483" s="9">
        <v>800193989</v>
      </c>
      <c r="F483" s="35">
        <v>11202915</v>
      </c>
      <c r="G483" s="35">
        <v>64453415</v>
      </c>
      <c r="H483" s="35">
        <v>25065</v>
      </c>
      <c r="I483" s="9" t="s">
        <v>39</v>
      </c>
      <c r="J483" s="9" t="s">
        <v>40</v>
      </c>
      <c r="K483" s="9" t="s">
        <v>421</v>
      </c>
      <c r="L483" s="33">
        <v>48400</v>
      </c>
      <c r="M483" s="9" t="s">
        <v>687</v>
      </c>
      <c r="N483" s="35">
        <v>700921</v>
      </c>
      <c r="O483" s="37" t="s">
        <v>56</v>
      </c>
      <c r="P483" s="36">
        <v>43053</v>
      </c>
      <c r="Q483" s="36">
        <v>43053</v>
      </c>
      <c r="R483" s="36">
        <v>43053</v>
      </c>
      <c r="S483" s="35" t="s">
        <v>43</v>
      </c>
      <c r="T483" s="35">
        <v>1118848535</v>
      </c>
      <c r="U483" s="9" t="s">
        <v>419</v>
      </c>
      <c r="V483" s="9" t="s">
        <v>48</v>
      </c>
      <c r="W483" s="32" t="s">
        <v>755</v>
      </c>
      <c r="X483" s="29">
        <v>0</v>
      </c>
      <c r="Y483" s="9" t="s">
        <v>685</v>
      </c>
      <c r="Z483" s="9" t="s">
        <v>1538</v>
      </c>
      <c r="AA483" s="63">
        <f t="shared" si="14"/>
        <v>1.834862385321101E-3</v>
      </c>
      <c r="AB483" s="9" t="s">
        <v>1538</v>
      </c>
      <c r="AC483" s="63">
        <f t="shared" si="15"/>
        <v>1.6055045871559632E-3</v>
      </c>
      <c r="AD483" s="9" t="s">
        <v>1538</v>
      </c>
    </row>
    <row r="484" spans="2:30" s="11" customFormat="1" ht="227.25" customHeight="1" x14ac:dyDescent="0.35">
      <c r="B484" s="8">
        <v>475</v>
      </c>
      <c r="C484" s="8" t="s">
        <v>37</v>
      </c>
      <c r="D484" s="9" t="s">
        <v>38</v>
      </c>
      <c r="E484" s="9">
        <v>800193989</v>
      </c>
      <c r="F484" s="35">
        <v>11202915</v>
      </c>
      <c r="G484" s="35">
        <v>64453412</v>
      </c>
      <c r="H484" s="35">
        <v>25065</v>
      </c>
      <c r="I484" s="9" t="s">
        <v>39</v>
      </c>
      <c r="J484" s="9" t="s">
        <v>40</v>
      </c>
      <c r="K484" s="9" t="s">
        <v>331</v>
      </c>
      <c r="L484" s="33">
        <v>2000</v>
      </c>
      <c r="M484" s="9" t="s">
        <v>687</v>
      </c>
      <c r="N484" s="35">
        <v>700921</v>
      </c>
      <c r="O484" s="37" t="s">
        <v>422</v>
      </c>
      <c r="P484" s="36">
        <v>43053</v>
      </c>
      <c r="Q484" s="36">
        <v>43053</v>
      </c>
      <c r="R484" s="36">
        <v>43053</v>
      </c>
      <c r="S484" s="35" t="s">
        <v>43</v>
      </c>
      <c r="T484" s="35">
        <v>1118848535</v>
      </c>
      <c r="U484" s="9" t="s">
        <v>419</v>
      </c>
      <c r="V484" s="9" t="s">
        <v>45</v>
      </c>
      <c r="W484" s="32" t="s">
        <v>756</v>
      </c>
      <c r="X484" s="29">
        <v>28</v>
      </c>
      <c r="Y484" s="9" t="s">
        <v>685</v>
      </c>
      <c r="Z484" s="9" t="s">
        <v>1538</v>
      </c>
      <c r="AA484" s="63">
        <f t="shared" si="14"/>
        <v>1.834862385321101E-3</v>
      </c>
      <c r="AB484" s="9" t="s">
        <v>1538</v>
      </c>
      <c r="AC484" s="63">
        <f t="shared" si="15"/>
        <v>1.6055045871559632E-3</v>
      </c>
      <c r="AD484" s="9" t="s">
        <v>1538</v>
      </c>
    </row>
    <row r="485" spans="2:30" s="11" customFormat="1" ht="227.25" customHeight="1" x14ac:dyDescent="0.35">
      <c r="B485" s="8">
        <v>476</v>
      </c>
      <c r="C485" s="8" t="s">
        <v>37</v>
      </c>
      <c r="D485" s="9" t="s">
        <v>38</v>
      </c>
      <c r="E485" s="9">
        <v>800193989</v>
      </c>
      <c r="F485" s="35">
        <v>11202915</v>
      </c>
      <c r="G485" s="35">
        <v>64453410</v>
      </c>
      <c r="H485" s="35">
        <v>25065</v>
      </c>
      <c r="I485" s="9" t="s">
        <v>39</v>
      </c>
      <c r="J485" s="9" t="s">
        <v>40</v>
      </c>
      <c r="K485" s="9" t="s">
        <v>423</v>
      </c>
      <c r="L485" s="33">
        <v>4200</v>
      </c>
      <c r="M485" s="9" t="s">
        <v>687</v>
      </c>
      <c r="N485" s="35">
        <v>700921</v>
      </c>
      <c r="O485" s="37" t="s">
        <v>114</v>
      </c>
      <c r="P485" s="36">
        <v>43053</v>
      </c>
      <c r="Q485" s="36">
        <v>43053</v>
      </c>
      <c r="R485" s="36">
        <v>43053</v>
      </c>
      <c r="S485" s="35" t="s">
        <v>43</v>
      </c>
      <c r="T485" s="35">
        <v>1118848535</v>
      </c>
      <c r="U485" s="9" t="s">
        <v>419</v>
      </c>
      <c r="V485" s="9" t="s">
        <v>48</v>
      </c>
      <c r="W485" s="32" t="s">
        <v>757</v>
      </c>
      <c r="X485" s="29">
        <v>0</v>
      </c>
      <c r="Y485" s="9" t="s">
        <v>685</v>
      </c>
      <c r="Z485" s="9" t="s">
        <v>1538</v>
      </c>
      <c r="AA485" s="63">
        <f t="shared" si="14"/>
        <v>1.834862385321101E-3</v>
      </c>
      <c r="AB485" s="9" t="s">
        <v>1538</v>
      </c>
      <c r="AC485" s="63">
        <f t="shared" si="15"/>
        <v>1.6055045871559632E-3</v>
      </c>
      <c r="AD485" s="9" t="s">
        <v>1538</v>
      </c>
    </row>
    <row r="486" spans="2:30" s="11" customFormat="1" ht="227.25" customHeight="1" x14ac:dyDescent="0.35">
      <c r="B486" s="8">
        <v>477</v>
      </c>
      <c r="C486" s="8" t="s">
        <v>37</v>
      </c>
      <c r="D486" s="9" t="s">
        <v>38</v>
      </c>
      <c r="E486" s="9">
        <v>800193989</v>
      </c>
      <c r="F486" s="35">
        <v>11202915</v>
      </c>
      <c r="G486" s="35">
        <v>64453409</v>
      </c>
      <c r="H486" s="35">
        <v>25065</v>
      </c>
      <c r="I486" s="9" t="s">
        <v>39</v>
      </c>
      <c r="J486" s="9" t="s">
        <v>40</v>
      </c>
      <c r="K486" s="9" t="s">
        <v>255</v>
      </c>
      <c r="L486" s="33">
        <v>700</v>
      </c>
      <c r="M486" s="9" t="s">
        <v>687</v>
      </c>
      <c r="N486" s="35">
        <v>700921</v>
      </c>
      <c r="O486" s="37" t="s">
        <v>378</v>
      </c>
      <c r="P486" s="36">
        <v>43053</v>
      </c>
      <c r="Q486" s="36">
        <v>43053</v>
      </c>
      <c r="R486" s="36">
        <v>43053</v>
      </c>
      <c r="S486" s="35" t="s">
        <v>43</v>
      </c>
      <c r="T486" s="35">
        <v>1118848535</v>
      </c>
      <c r="U486" s="9" t="s">
        <v>419</v>
      </c>
      <c r="V486" s="9" t="s">
        <v>45</v>
      </c>
      <c r="W486" s="32" t="s">
        <v>1579</v>
      </c>
      <c r="X486" s="45">
        <v>28</v>
      </c>
      <c r="Y486" s="9" t="s">
        <v>685</v>
      </c>
      <c r="Z486" s="9" t="s">
        <v>1580</v>
      </c>
      <c r="AA486" s="63">
        <f>(0.18348623853211%)*80%</f>
        <v>1.4678899082568801E-3</v>
      </c>
      <c r="AB486" s="55">
        <v>-0.2</v>
      </c>
      <c r="AC486" s="63">
        <f t="shared" si="15"/>
        <v>1.6055045871559632E-3</v>
      </c>
      <c r="AD486" s="9" t="s">
        <v>1538</v>
      </c>
    </row>
    <row r="487" spans="2:30" s="11" customFormat="1" ht="227.25" customHeight="1" x14ac:dyDescent="0.35">
      <c r="B487" s="8">
        <v>478</v>
      </c>
      <c r="C487" s="8" t="s">
        <v>37</v>
      </c>
      <c r="D487" s="9" t="s">
        <v>38</v>
      </c>
      <c r="E487" s="9">
        <v>800193989</v>
      </c>
      <c r="F487" s="35">
        <v>11202915</v>
      </c>
      <c r="G487" s="35">
        <v>64453408</v>
      </c>
      <c r="H487" s="35">
        <v>25065</v>
      </c>
      <c r="I487" s="9" t="s">
        <v>39</v>
      </c>
      <c r="J487" s="9" t="s">
        <v>40</v>
      </c>
      <c r="K487" s="9" t="s">
        <v>70</v>
      </c>
      <c r="L487" s="33">
        <v>500</v>
      </c>
      <c r="M487" s="9" t="s">
        <v>687</v>
      </c>
      <c r="N487" s="35">
        <v>700921</v>
      </c>
      <c r="O487" s="37" t="s">
        <v>42</v>
      </c>
      <c r="P487" s="36">
        <v>43053</v>
      </c>
      <c r="Q487" s="36">
        <v>43053</v>
      </c>
      <c r="R487" s="36">
        <v>43053</v>
      </c>
      <c r="S487" s="35" t="s">
        <v>43</v>
      </c>
      <c r="T487" s="35">
        <v>1118848535</v>
      </c>
      <c r="U487" s="9" t="s">
        <v>419</v>
      </c>
      <c r="V487" s="9" t="s">
        <v>45</v>
      </c>
      <c r="W487" s="32" t="s">
        <v>1271</v>
      </c>
      <c r="X487" s="29">
        <v>20</v>
      </c>
      <c r="Y487" s="9" t="s">
        <v>685</v>
      </c>
      <c r="Z487" s="9" t="s">
        <v>1538</v>
      </c>
      <c r="AA487" s="63">
        <f t="shared" si="14"/>
        <v>1.834862385321101E-3</v>
      </c>
      <c r="AB487" s="9" t="s">
        <v>1538</v>
      </c>
      <c r="AC487" s="63">
        <f t="shared" si="15"/>
        <v>1.6055045871559632E-3</v>
      </c>
      <c r="AD487" s="9" t="s">
        <v>1538</v>
      </c>
    </row>
    <row r="488" spans="2:30" s="11" customFormat="1" ht="227.25" customHeight="1" x14ac:dyDescent="0.35">
      <c r="B488" s="8">
        <v>479</v>
      </c>
      <c r="C488" s="8" t="s">
        <v>37</v>
      </c>
      <c r="D488" s="9" t="s">
        <v>38</v>
      </c>
      <c r="E488" s="9">
        <v>800193989</v>
      </c>
      <c r="F488" s="35">
        <v>11202915</v>
      </c>
      <c r="G488" s="35">
        <v>64453411</v>
      </c>
      <c r="H488" s="35">
        <v>25065</v>
      </c>
      <c r="I488" s="9" t="s">
        <v>39</v>
      </c>
      <c r="J488" s="9" t="s">
        <v>40</v>
      </c>
      <c r="K488" s="9" t="s">
        <v>424</v>
      </c>
      <c r="L488" s="33">
        <v>2700</v>
      </c>
      <c r="M488" s="9" t="s">
        <v>687</v>
      </c>
      <c r="N488" s="35">
        <v>700921</v>
      </c>
      <c r="O488" s="37" t="s">
        <v>425</v>
      </c>
      <c r="P488" s="36">
        <v>43053</v>
      </c>
      <c r="Q488" s="36">
        <v>43053</v>
      </c>
      <c r="R488" s="36">
        <v>43053</v>
      </c>
      <c r="S488" s="35" t="s">
        <v>43</v>
      </c>
      <c r="T488" s="35">
        <v>1118848535</v>
      </c>
      <c r="U488" s="9" t="s">
        <v>419</v>
      </c>
      <c r="V488" s="9" t="s">
        <v>48</v>
      </c>
      <c r="W488" s="32" t="s">
        <v>1272</v>
      </c>
      <c r="X488" s="29">
        <v>0</v>
      </c>
      <c r="Y488" s="9" t="s">
        <v>685</v>
      </c>
      <c r="Z488" s="9" t="s">
        <v>1538</v>
      </c>
      <c r="AA488" s="63">
        <f t="shared" si="14"/>
        <v>1.834862385321101E-3</v>
      </c>
      <c r="AB488" s="9" t="s">
        <v>1538</v>
      </c>
      <c r="AC488" s="63">
        <f t="shared" si="15"/>
        <v>1.6055045871559632E-3</v>
      </c>
      <c r="AD488" s="9" t="s">
        <v>1538</v>
      </c>
    </row>
    <row r="489" spans="2:30" s="11" customFormat="1" ht="227.25" customHeight="1" x14ac:dyDescent="0.35">
      <c r="B489" s="8">
        <v>480</v>
      </c>
      <c r="C489" s="8" t="s">
        <v>37</v>
      </c>
      <c r="D489" s="9" t="s">
        <v>38</v>
      </c>
      <c r="E489" s="9">
        <v>800193989</v>
      </c>
      <c r="F489" s="35">
        <v>11202916</v>
      </c>
      <c r="G489" s="35">
        <v>64453420</v>
      </c>
      <c r="H489" s="35">
        <v>25065</v>
      </c>
      <c r="I489" s="9" t="s">
        <v>39</v>
      </c>
      <c r="J489" s="9" t="s">
        <v>40</v>
      </c>
      <c r="K489" s="9" t="s">
        <v>260</v>
      </c>
      <c r="L489" s="33">
        <v>5600</v>
      </c>
      <c r="M489" s="9" t="s">
        <v>687</v>
      </c>
      <c r="N489" s="35">
        <v>700923</v>
      </c>
      <c r="O489" s="37" t="s">
        <v>169</v>
      </c>
      <c r="P489" s="36">
        <v>43053</v>
      </c>
      <c r="Q489" s="36">
        <v>43053</v>
      </c>
      <c r="R489" s="36">
        <v>43053</v>
      </c>
      <c r="S489" s="35" t="s">
        <v>426</v>
      </c>
      <c r="T489" s="35" t="s">
        <v>427</v>
      </c>
      <c r="U489" s="9" t="s">
        <v>428</v>
      </c>
      <c r="V489" s="9" t="s">
        <v>45</v>
      </c>
      <c r="W489" s="32" t="s">
        <v>1273</v>
      </c>
      <c r="X489" s="29">
        <v>20</v>
      </c>
      <c r="Y489" s="9" t="s">
        <v>685</v>
      </c>
      <c r="Z489" s="9" t="s">
        <v>1538</v>
      </c>
      <c r="AA489" s="63">
        <f t="shared" ref="AA489:AA541" si="16">40%/218</f>
        <v>1.834862385321101E-3</v>
      </c>
      <c r="AB489" s="9" t="s">
        <v>1538</v>
      </c>
      <c r="AC489" s="63">
        <f t="shared" ref="AC489:AC541" si="17">35%/218</f>
        <v>1.6055045871559632E-3</v>
      </c>
      <c r="AD489" s="9" t="s">
        <v>1538</v>
      </c>
    </row>
    <row r="490" spans="2:30" s="11" customFormat="1" ht="227.25" customHeight="1" x14ac:dyDescent="0.35">
      <c r="B490" s="8">
        <v>481</v>
      </c>
      <c r="C490" s="8" t="s">
        <v>37</v>
      </c>
      <c r="D490" s="9" t="s">
        <v>38</v>
      </c>
      <c r="E490" s="9">
        <v>800193989</v>
      </c>
      <c r="F490" s="35">
        <v>11202916</v>
      </c>
      <c r="G490" s="35">
        <v>64453417</v>
      </c>
      <c r="H490" s="35">
        <v>25065</v>
      </c>
      <c r="I490" s="9" t="s">
        <v>39</v>
      </c>
      <c r="J490" s="9" t="s">
        <v>40</v>
      </c>
      <c r="K490" s="9" t="s">
        <v>255</v>
      </c>
      <c r="L490" s="33">
        <v>700</v>
      </c>
      <c r="M490" s="9" t="s">
        <v>687</v>
      </c>
      <c r="N490" s="35">
        <v>700923</v>
      </c>
      <c r="O490" s="37" t="s">
        <v>378</v>
      </c>
      <c r="P490" s="36">
        <v>43053</v>
      </c>
      <c r="Q490" s="36">
        <v>43053</v>
      </c>
      <c r="R490" s="36">
        <v>43053</v>
      </c>
      <c r="S490" s="35" t="s">
        <v>426</v>
      </c>
      <c r="T490" s="35" t="s">
        <v>427</v>
      </c>
      <c r="U490" s="9" t="s">
        <v>428</v>
      </c>
      <c r="V490" s="9" t="s">
        <v>45</v>
      </c>
      <c r="W490" s="32" t="s">
        <v>1274</v>
      </c>
      <c r="X490" s="29">
        <v>45</v>
      </c>
      <c r="Y490" s="9" t="s">
        <v>685</v>
      </c>
      <c r="Z490" s="9" t="s">
        <v>1538</v>
      </c>
      <c r="AA490" s="63">
        <f t="shared" si="16"/>
        <v>1.834862385321101E-3</v>
      </c>
      <c r="AB490" s="9" t="s">
        <v>1538</v>
      </c>
      <c r="AC490" s="63">
        <f t="shared" si="17"/>
        <v>1.6055045871559632E-3</v>
      </c>
      <c r="AD490" s="9" t="s">
        <v>1538</v>
      </c>
    </row>
    <row r="491" spans="2:30" s="11" customFormat="1" ht="227.25" customHeight="1" x14ac:dyDescent="0.35">
      <c r="B491" s="8">
        <v>482</v>
      </c>
      <c r="C491" s="8" t="s">
        <v>37</v>
      </c>
      <c r="D491" s="9" t="s">
        <v>38</v>
      </c>
      <c r="E491" s="9">
        <v>800193989</v>
      </c>
      <c r="F491" s="35">
        <v>11202916</v>
      </c>
      <c r="G491" s="35">
        <v>64453416</v>
      </c>
      <c r="H491" s="35">
        <v>25065</v>
      </c>
      <c r="I491" s="9" t="s">
        <v>39</v>
      </c>
      <c r="J491" s="9" t="s">
        <v>40</v>
      </c>
      <c r="K491" s="9" t="s">
        <v>49</v>
      </c>
      <c r="L491" s="33">
        <v>3200</v>
      </c>
      <c r="M491" s="9" t="s">
        <v>687</v>
      </c>
      <c r="N491" s="35">
        <v>700923</v>
      </c>
      <c r="O491" s="37" t="s">
        <v>50</v>
      </c>
      <c r="P491" s="36">
        <v>43053</v>
      </c>
      <c r="Q491" s="36">
        <v>43053</v>
      </c>
      <c r="R491" s="36">
        <v>43053</v>
      </c>
      <c r="S491" s="35" t="s">
        <v>426</v>
      </c>
      <c r="T491" s="35" t="s">
        <v>427</v>
      </c>
      <c r="U491" s="9" t="s">
        <v>428</v>
      </c>
      <c r="V491" s="9" t="s">
        <v>48</v>
      </c>
      <c r="W491" s="32" t="s">
        <v>758</v>
      </c>
      <c r="X491" s="29">
        <v>0</v>
      </c>
      <c r="Y491" s="9" t="s">
        <v>685</v>
      </c>
      <c r="Z491" s="9" t="s">
        <v>1538</v>
      </c>
      <c r="AA491" s="63">
        <f t="shared" si="16"/>
        <v>1.834862385321101E-3</v>
      </c>
      <c r="AB491" s="9" t="s">
        <v>1538</v>
      </c>
      <c r="AC491" s="63">
        <f t="shared" si="17"/>
        <v>1.6055045871559632E-3</v>
      </c>
      <c r="AD491" s="9" t="s">
        <v>1538</v>
      </c>
    </row>
    <row r="492" spans="2:30" s="11" customFormat="1" ht="227.25" customHeight="1" x14ac:dyDescent="0.35">
      <c r="B492" s="8">
        <v>483</v>
      </c>
      <c r="C492" s="8" t="s">
        <v>37</v>
      </c>
      <c r="D492" s="9" t="s">
        <v>38</v>
      </c>
      <c r="E492" s="9">
        <v>800193989</v>
      </c>
      <c r="F492" s="35">
        <v>11202916</v>
      </c>
      <c r="G492" s="35">
        <v>64453421</v>
      </c>
      <c r="H492" s="35">
        <v>25065</v>
      </c>
      <c r="I492" s="9" t="s">
        <v>39</v>
      </c>
      <c r="J492" s="9" t="s">
        <v>40</v>
      </c>
      <c r="K492" s="9" t="s">
        <v>112</v>
      </c>
      <c r="L492" s="33">
        <v>30000</v>
      </c>
      <c r="M492" s="9" t="s">
        <v>687</v>
      </c>
      <c r="N492" s="35">
        <v>700923</v>
      </c>
      <c r="O492" s="37" t="s">
        <v>47</v>
      </c>
      <c r="P492" s="36">
        <v>43053</v>
      </c>
      <c r="Q492" s="36">
        <v>43053</v>
      </c>
      <c r="R492" s="36">
        <v>43053</v>
      </c>
      <c r="S492" s="35" t="s">
        <v>426</v>
      </c>
      <c r="T492" s="35" t="s">
        <v>427</v>
      </c>
      <c r="U492" s="9" t="s">
        <v>428</v>
      </c>
      <c r="V492" s="9" t="s">
        <v>48</v>
      </c>
      <c r="W492" s="32" t="s">
        <v>759</v>
      </c>
      <c r="X492" s="29">
        <v>0</v>
      </c>
      <c r="Y492" s="9" t="s">
        <v>685</v>
      </c>
      <c r="Z492" s="9" t="s">
        <v>1538</v>
      </c>
      <c r="AA492" s="63">
        <f t="shared" si="16"/>
        <v>1.834862385321101E-3</v>
      </c>
      <c r="AB492" s="9" t="s">
        <v>1538</v>
      </c>
      <c r="AC492" s="63">
        <f t="shared" si="17"/>
        <v>1.6055045871559632E-3</v>
      </c>
      <c r="AD492" s="9" t="s">
        <v>1538</v>
      </c>
    </row>
    <row r="493" spans="2:30" s="11" customFormat="1" ht="227.25" customHeight="1" x14ac:dyDescent="0.35">
      <c r="B493" s="8">
        <v>484</v>
      </c>
      <c r="C493" s="8" t="s">
        <v>37</v>
      </c>
      <c r="D493" s="9" t="s">
        <v>38</v>
      </c>
      <c r="E493" s="9">
        <v>800193989</v>
      </c>
      <c r="F493" s="35">
        <v>11202916</v>
      </c>
      <c r="G493" s="35">
        <v>64453419</v>
      </c>
      <c r="H493" s="35">
        <v>25065</v>
      </c>
      <c r="I493" s="9" t="s">
        <v>39</v>
      </c>
      <c r="J493" s="9" t="s">
        <v>40</v>
      </c>
      <c r="K493" s="9" t="s">
        <v>331</v>
      </c>
      <c r="L493" s="33">
        <v>2000</v>
      </c>
      <c r="M493" s="9" t="s">
        <v>687</v>
      </c>
      <c r="N493" s="35">
        <v>700923</v>
      </c>
      <c r="O493" s="37" t="s">
        <v>422</v>
      </c>
      <c r="P493" s="36">
        <v>43053</v>
      </c>
      <c r="Q493" s="36">
        <v>43053</v>
      </c>
      <c r="R493" s="36">
        <v>43053</v>
      </c>
      <c r="S493" s="35" t="s">
        <v>426</v>
      </c>
      <c r="T493" s="35" t="s">
        <v>427</v>
      </c>
      <c r="U493" s="9" t="s">
        <v>428</v>
      </c>
      <c r="V493" s="9" t="s">
        <v>45</v>
      </c>
      <c r="W493" s="32" t="s">
        <v>760</v>
      </c>
      <c r="X493" s="29">
        <v>28</v>
      </c>
      <c r="Y493" s="9" t="s">
        <v>685</v>
      </c>
      <c r="Z493" s="9" t="s">
        <v>1538</v>
      </c>
      <c r="AA493" s="63">
        <f t="shared" si="16"/>
        <v>1.834862385321101E-3</v>
      </c>
      <c r="AB493" s="9" t="s">
        <v>1538</v>
      </c>
      <c r="AC493" s="63">
        <f t="shared" si="17"/>
        <v>1.6055045871559632E-3</v>
      </c>
      <c r="AD493" s="9" t="s">
        <v>1538</v>
      </c>
    </row>
    <row r="494" spans="2:30" s="11" customFormat="1" ht="227.25" customHeight="1" x14ac:dyDescent="0.35">
      <c r="B494" s="8">
        <v>485</v>
      </c>
      <c r="C494" s="8" t="s">
        <v>37</v>
      </c>
      <c r="D494" s="9" t="s">
        <v>38</v>
      </c>
      <c r="E494" s="9">
        <v>800193989</v>
      </c>
      <c r="F494" s="35">
        <v>11202916</v>
      </c>
      <c r="G494" s="35">
        <v>64453423</v>
      </c>
      <c r="H494" s="35">
        <v>25065</v>
      </c>
      <c r="I494" s="9" t="s">
        <v>39</v>
      </c>
      <c r="J494" s="9" t="s">
        <v>40</v>
      </c>
      <c r="K494" s="9" t="s">
        <v>421</v>
      </c>
      <c r="L494" s="33">
        <v>48400</v>
      </c>
      <c r="M494" s="9" t="s">
        <v>687</v>
      </c>
      <c r="N494" s="35">
        <v>700923</v>
      </c>
      <c r="O494" s="37" t="s">
        <v>56</v>
      </c>
      <c r="P494" s="36">
        <v>43053</v>
      </c>
      <c r="Q494" s="36">
        <v>43053</v>
      </c>
      <c r="R494" s="36">
        <v>43053</v>
      </c>
      <c r="S494" s="35" t="s">
        <v>426</v>
      </c>
      <c r="T494" s="35" t="s">
        <v>427</v>
      </c>
      <c r="U494" s="9" t="s">
        <v>428</v>
      </c>
      <c r="V494" s="9" t="s">
        <v>48</v>
      </c>
      <c r="W494" s="32" t="s">
        <v>761</v>
      </c>
      <c r="X494" s="29">
        <v>0</v>
      </c>
      <c r="Y494" s="9" t="s">
        <v>685</v>
      </c>
      <c r="Z494" s="9" t="s">
        <v>1538</v>
      </c>
      <c r="AA494" s="63">
        <f t="shared" si="16"/>
        <v>1.834862385321101E-3</v>
      </c>
      <c r="AB494" s="9" t="s">
        <v>1538</v>
      </c>
      <c r="AC494" s="63">
        <f t="shared" si="17"/>
        <v>1.6055045871559632E-3</v>
      </c>
      <c r="AD494" s="9" t="s">
        <v>1538</v>
      </c>
    </row>
    <row r="495" spans="2:30" s="11" customFormat="1" ht="227.25" customHeight="1" x14ac:dyDescent="0.35">
      <c r="B495" s="8">
        <v>486</v>
      </c>
      <c r="C495" s="8" t="s">
        <v>37</v>
      </c>
      <c r="D495" s="9" t="s">
        <v>38</v>
      </c>
      <c r="E495" s="9">
        <v>800193989</v>
      </c>
      <c r="F495" s="35">
        <v>11202916</v>
      </c>
      <c r="G495" s="35">
        <v>64453422</v>
      </c>
      <c r="H495" s="35">
        <v>25065</v>
      </c>
      <c r="I495" s="9" t="s">
        <v>39</v>
      </c>
      <c r="J495" s="9" t="s">
        <v>40</v>
      </c>
      <c r="K495" s="9" t="s">
        <v>420</v>
      </c>
      <c r="L495" s="33">
        <v>107800</v>
      </c>
      <c r="M495" s="9" t="s">
        <v>687</v>
      </c>
      <c r="N495" s="35">
        <v>700923</v>
      </c>
      <c r="O495" s="37" t="s">
        <v>72</v>
      </c>
      <c r="P495" s="36">
        <v>43053</v>
      </c>
      <c r="Q495" s="36">
        <v>43053</v>
      </c>
      <c r="R495" s="36">
        <v>43053</v>
      </c>
      <c r="S495" s="35" t="s">
        <v>426</v>
      </c>
      <c r="T495" s="35" t="s">
        <v>427</v>
      </c>
      <c r="U495" s="9" t="s">
        <v>428</v>
      </c>
      <c r="V495" s="9" t="s">
        <v>48</v>
      </c>
      <c r="W495" s="32" t="s">
        <v>762</v>
      </c>
      <c r="X495" s="29">
        <v>0</v>
      </c>
      <c r="Y495" s="9" t="s">
        <v>685</v>
      </c>
      <c r="Z495" s="9" t="s">
        <v>1538</v>
      </c>
      <c r="AA495" s="63">
        <f t="shared" si="16"/>
        <v>1.834862385321101E-3</v>
      </c>
      <c r="AB495" s="9" t="s">
        <v>1538</v>
      </c>
      <c r="AC495" s="63">
        <f t="shared" si="17"/>
        <v>1.6055045871559632E-3</v>
      </c>
      <c r="AD495" s="9" t="s">
        <v>1538</v>
      </c>
    </row>
    <row r="496" spans="2:30" s="11" customFormat="1" ht="227.25" customHeight="1" x14ac:dyDescent="0.35">
      <c r="B496" s="8">
        <v>487</v>
      </c>
      <c r="C496" s="8" t="s">
        <v>37</v>
      </c>
      <c r="D496" s="9" t="s">
        <v>38</v>
      </c>
      <c r="E496" s="9">
        <v>800193989</v>
      </c>
      <c r="F496" s="35">
        <v>11202916</v>
      </c>
      <c r="G496" s="35">
        <v>64453418</v>
      </c>
      <c r="H496" s="35">
        <v>25065</v>
      </c>
      <c r="I496" s="9" t="s">
        <v>39</v>
      </c>
      <c r="J496" s="9" t="s">
        <v>40</v>
      </c>
      <c r="K496" s="9" t="s">
        <v>423</v>
      </c>
      <c r="L496" s="33">
        <v>4200</v>
      </c>
      <c r="M496" s="9" t="s">
        <v>687</v>
      </c>
      <c r="N496" s="35">
        <v>700923</v>
      </c>
      <c r="O496" s="37" t="s">
        <v>114</v>
      </c>
      <c r="P496" s="36">
        <v>43053</v>
      </c>
      <c r="Q496" s="36">
        <v>43053</v>
      </c>
      <c r="R496" s="36">
        <v>43053</v>
      </c>
      <c r="S496" s="35" t="s">
        <v>426</v>
      </c>
      <c r="T496" s="35" t="s">
        <v>427</v>
      </c>
      <c r="U496" s="9" t="s">
        <v>428</v>
      </c>
      <c r="V496" s="9" t="s">
        <v>48</v>
      </c>
      <c r="W496" s="32" t="s">
        <v>763</v>
      </c>
      <c r="X496" s="29">
        <v>0</v>
      </c>
      <c r="Y496" s="9" t="s">
        <v>685</v>
      </c>
      <c r="Z496" s="9" t="s">
        <v>1538</v>
      </c>
      <c r="AA496" s="63">
        <f t="shared" si="16"/>
        <v>1.834862385321101E-3</v>
      </c>
      <c r="AB496" s="9" t="s">
        <v>1538</v>
      </c>
      <c r="AC496" s="63">
        <f t="shared" si="17"/>
        <v>1.6055045871559632E-3</v>
      </c>
      <c r="AD496" s="9" t="s">
        <v>1538</v>
      </c>
    </row>
    <row r="497" spans="2:30" s="11" customFormat="1" ht="227.25" customHeight="1" x14ac:dyDescent="0.35">
      <c r="B497" s="8">
        <v>488</v>
      </c>
      <c r="C497" s="8" t="s">
        <v>37</v>
      </c>
      <c r="D497" s="9" t="s">
        <v>38</v>
      </c>
      <c r="E497" s="9">
        <v>800193989</v>
      </c>
      <c r="F497" s="35">
        <v>11202917</v>
      </c>
      <c r="G497" s="35">
        <v>64453424</v>
      </c>
      <c r="H497" s="35">
        <v>25065</v>
      </c>
      <c r="I497" s="9" t="s">
        <v>39</v>
      </c>
      <c r="J497" s="9" t="s">
        <v>40</v>
      </c>
      <c r="K497" s="9" t="s">
        <v>70</v>
      </c>
      <c r="L497" s="33">
        <v>500</v>
      </c>
      <c r="M497" s="9" t="s">
        <v>687</v>
      </c>
      <c r="N497" s="35">
        <v>700924</v>
      </c>
      <c r="O497" s="37" t="s">
        <v>42</v>
      </c>
      <c r="P497" s="36">
        <v>43053</v>
      </c>
      <c r="Q497" s="36">
        <v>43053</v>
      </c>
      <c r="R497" s="36">
        <v>43053</v>
      </c>
      <c r="S497" s="35" t="s">
        <v>43</v>
      </c>
      <c r="T497" s="35">
        <v>1010091167</v>
      </c>
      <c r="U497" s="9" t="s">
        <v>429</v>
      </c>
      <c r="V497" s="9" t="s">
        <v>45</v>
      </c>
      <c r="W497" s="32" t="s">
        <v>1275</v>
      </c>
      <c r="X497" s="29">
        <v>20</v>
      </c>
      <c r="Y497" s="9" t="s">
        <v>685</v>
      </c>
      <c r="Z497" s="9" t="s">
        <v>1538</v>
      </c>
      <c r="AA497" s="63">
        <f t="shared" si="16"/>
        <v>1.834862385321101E-3</v>
      </c>
      <c r="AB497" s="9" t="s">
        <v>1538</v>
      </c>
      <c r="AC497" s="63">
        <f t="shared" si="17"/>
        <v>1.6055045871559632E-3</v>
      </c>
      <c r="AD497" s="9" t="s">
        <v>1538</v>
      </c>
    </row>
    <row r="498" spans="2:30" s="11" customFormat="1" ht="227.25" customHeight="1" x14ac:dyDescent="0.35">
      <c r="B498" s="8">
        <v>489</v>
      </c>
      <c r="C498" s="8" t="s">
        <v>37</v>
      </c>
      <c r="D498" s="9" t="s">
        <v>38</v>
      </c>
      <c r="E498" s="9">
        <v>800193989</v>
      </c>
      <c r="F498" s="35">
        <v>11202917</v>
      </c>
      <c r="G498" s="35">
        <v>64453425</v>
      </c>
      <c r="H498" s="35">
        <v>25065</v>
      </c>
      <c r="I498" s="9" t="s">
        <v>39</v>
      </c>
      <c r="J498" s="9" t="s">
        <v>40</v>
      </c>
      <c r="K498" s="9" t="s">
        <v>331</v>
      </c>
      <c r="L498" s="33">
        <v>2000</v>
      </c>
      <c r="M498" s="9" t="s">
        <v>687</v>
      </c>
      <c r="N498" s="35">
        <v>700924</v>
      </c>
      <c r="O498" s="37" t="s">
        <v>422</v>
      </c>
      <c r="P498" s="36">
        <v>43053</v>
      </c>
      <c r="Q498" s="36">
        <v>43053</v>
      </c>
      <c r="R498" s="36">
        <v>43053</v>
      </c>
      <c r="S498" s="35" t="s">
        <v>43</v>
      </c>
      <c r="T498" s="35">
        <v>1010091167</v>
      </c>
      <c r="U498" s="9" t="s">
        <v>429</v>
      </c>
      <c r="V498" s="9" t="s">
        <v>45</v>
      </c>
      <c r="W498" s="32" t="s">
        <v>764</v>
      </c>
      <c r="X498" s="29">
        <v>28</v>
      </c>
      <c r="Y498" s="9" t="s">
        <v>685</v>
      </c>
      <c r="Z498" s="9" t="s">
        <v>1538</v>
      </c>
      <c r="AA498" s="63">
        <f t="shared" si="16"/>
        <v>1.834862385321101E-3</v>
      </c>
      <c r="AB498" s="9" t="s">
        <v>1538</v>
      </c>
      <c r="AC498" s="63">
        <f t="shared" si="17"/>
        <v>1.6055045871559632E-3</v>
      </c>
      <c r="AD498" s="9" t="s">
        <v>1538</v>
      </c>
    </row>
    <row r="499" spans="2:30" s="11" customFormat="1" ht="227.25" customHeight="1" x14ac:dyDescent="0.35">
      <c r="B499" s="8">
        <v>490</v>
      </c>
      <c r="C499" s="8" t="s">
        <v>37</v>
      </c>
      <c r="D499" s="9" t="s">
        <v>38</v>
      </c>
      <c r="E499" s="9">
        <v>800193989</v>
      </c>
      <c r="F499" s="35">
        <v>11202917</v>
      </c>
      <c r="G499" s="35">
        <v>64453426</v>
      </c>
      <c r="H499" s="35">
        <v>25065</v>
      </c>
      <c r="I499" s="9" t="s">
        <v>39</v>
      </c>
      <c r="J499" s="9" t="s">
        <v>40</v>
      </c>
      <c r="K499" s="9" t="s">
        <v>421</v>
      </c>
      <c r="L499" s="33">
        <v>48400</v>
      </c>
      <c r="M499" s="9" t="s">
        <v>687</v>
      </c>
      <c r="N499" s="35">
        <v>700924</v>
      </c>
      <c r="O499" s="37" t="s">
        <v>56</v>
      </c>
      <c r="P499" s="36">
        <v>43053</v>
      </c>
      <c r="Q499" s="36">
        <v>43053</v>
      </c>
      <c r="R499" s="36">
        <v>43053</v>
      </c>
      <c r="S499" s="35" t="s">
        <v>43</v>
      </c>
      <c r="T499" s="35">
        <v>1010091167</v>
      </c>
      <c r="U499" s="9" t="s">
        <v>429</v>
      </c>
      <c r="V499" s="9" t="s">
        <v>48</v>
      </c>
      <c r="W499" s="32" t="s">
        <v>765</v>
      </c>
      <c r="X499" s="29">
        <v>0</v>
      </c>
      <c r="Y499" s="9" t="s">
        <v>685</v>
      </c>
      <c r="Z499" s="9" t="s">
        <v>1538</v>
      </c>
      <c r="AA499" s="63">
        <f t="shared" si="16"/>
        <v>1.834862385321101E-3</v>
      </c>
      <c r="AB499" s="9" t="s">
        <v>1538</v>
      </c>
      <c r="AC499" s="63">
        <f t="shared" si="17"/>
        <v>1.6055045871559632E-3</v>
      </c>
      <c r="AD499" s="9" t="s">
        <v>1538</v>
      </c>
    </row>
    <row r="500" spans="2:30" s="11" customFormat="1" ht="227.25" customHeight="1" x14ac:dyDescent="0.35">
      <c r="B500" s="8">
        <v>491</v>
      </c>
      <c r="C500" s="8" t="s">
        <v>37</v>
      </c>
      <c r="D500" s="9" t="s">
        <v>38</v>
      </c>
      <c r="E500" s="9">
        <v>800193989</v>
      </c>
      <c r="F500" s="35">
        <v>11202918</v>
      </c>
      <c r="G500" s="35">
        <v>64453428</v>
      </c>
      <c r="H500" s="35">
        <v>25065</v>
      </c>
      <c r="I500" s="9" t="s">
        <v>39</v>
      </c>
      <c r="J500" s="9" t="s">
        <v>40</v>
      </c>
      <c r="K500" s="9" t="s">
        <v>331</v>
      </c>
      <c r="L500" s="33">
        <v>2000</v>
      </c>
      <c r="M500" s="9" t="s">
        <v>687</v>
      </c>
      <c r="N500" s="35">
        <v>700925</v>
      </c>
      <c r="O500" s="37" t="s">
        <v>422</v>
      </c>
      <c r="P500" s="36">
        <v>43053</v>
      </c>
      <c r="Q500" s="36">
        <v>43053</v>
      </c>
      <c r="R500" s="36">
        <v>43053</v>
      </c>
      <c r="S500" s="35" t="s">
        <v>141</v>
      </c>
      <c r="T500" s="35">
        <v>1006569364</v>
      </c>
      <c r="U500" s="9" t="s">
        <v>430</v>
      </c>
      <c r="V500" s="9" t="s">
        <v>45</v>
      </c>
      <c r="W500" s="32" t="s">
        <v>766</v>
      </c>
      <c r="X500" s="29">
        <v>28</v>
      </c>
      <c r="Y500" s="9" t="s">
        <v>685</v>
      </c>
      <c r="Z500" s="9" t="s">
        <v>1538</v>
      </c>
      <c r="AA500" s="63">
        <f t="shared" si="16"/>
        <v>1.834862385321101E-3</v>
      </c>
      <c r="AB500" s="9" t="s">
        <v>1538</v>
      </c>
      <c r="AC500" s="63">
        <f t="shared" si="17"/>
        <v>1.6055045871559632E-3</v>
      </c>
      <c r="AD500" s="9" t="s">
        <v>1538</v>
      </c>
    </row>
    <row r="501" spans="2:30" s="11" customFormat="1" ht="227.25" customHeight="1" x14ac:dyDescent="0.35">
      <c r="B501" s="8">
        <v>492</v>
      </c>
      <c r="C501" s="8" t="s">
        <v>37</v>
      </c>
      <c r="D501" s="9" t="s">
        <v>38</v>
      </c>
      <c r="E501" s="9">
        <v>800193989</v>
      </c>
      <c r="F501" s="35">
        <v>11202918</v>
      </c>
      <c r="G501" s="35">
        <v>64453429</v>
      </c>
      <c r="H501" s="35">
        <v>25065</v>
      </c>
      <c r="I501" s="9" t="s">
        <v>39</v>
      </c>
      <c r="J501" s="9" t="s">
        <v>40</v>
      </c>
      <c r="K501" s="9" t="s">
        <v>421</v>
      </c>
      <c r="L501" s="33">
        <v>48400</v>
      </c>
      <c r="M501" s="9" t="s">
        <v>687</v>
      </c>
      <c r="N501" s="35">
        <v>700925</v>
      </c>
      <c r="O501" s="37" t="s">
        <v>56</v>
      </c>
      <c r="P501" s="36">
        <v>43053</v>
      </c>
      <c r="Q501" s="36">
        <v>43053</v>
      </c>
      <c r="R501" s="36">
        <v>43053</v>
      </c>
      <c r="S501" s="35" t="s">
        <v>141</v>
      </c>
      <c r="T501" s="35">
        <v>1006569364</v>
      </c>
      <c r="U501" s="9" t="s">
        <v>430</v>
      </c>
      <c r="V501" s="9" t="s">
        <v>48</v>
      </c>
      <c r="W501" s="32" t="s">
        <v>767</v>
      </c>
      <c r="X501" s="29">
        <v>0</v>
      </c>
      <c r="Y501" s="9" t="s">
        <v>685</v>
      </c>
      <c r="Z501" s="9" t="s">
        <v>1538</v>
      </c>
      <c r="AA501" s="63">
        <f t="shared" si="16"/>
        <v>1.834862385321101E-3</v>
      </c>
      <c r="AB501" s="9" t="s">
        <v>1538</v>
      </c>
      <c r="AC501" s="63">
        <f t="shared" si="17"/>
        <v>1.6055045871559632E-3</v>
      </c>
      <c r="AD501" s="9" t="s">
        <v>1538</v>
      </c>
    </row>
    <row r="502" spans="2:30" s="11" customFormat="1" ht="227.25" customHeight="1" x14ac:dyDescent="0.35">
      <c r="B502" s="8">
        <v>493</v>
      </c>
      <c r="C502" s="8" t="s">
        <v>37</v>
      </c>
      <c r="D502" s="9" t="s">
        <v>38</v>
      </c>
      <c r="E502" s="9">
        <v>800193989</v>
      </c>
      <c r="F502" s="35">
        <v>11202918</v>
      </c>
      <c r="G502" s="35">
        <v>64453427</v>
      </c>
      <c r="H502" s="35">
        <v>25065</v>
      </c>
      <c r="I502" s="9" t="s">
        <v>39</v>
      </c>
      <c r="J502" s="9" t="s">
        <v>40</v>
      </c>
      <c r="K502" s="9" t="s">
        <v>70</v>
      </c>
      <c r="L502" s="33">
        <v>500</v>
      </c>
      <c r="M502" s="9" t="s">
        <v>687</v>
      </c>
      <c r="N502" s="35">
        <v>700925</v>
      </c>
      <c r="O502" s="37" t="s">
        <v>42</v>
      </c>
      <c r="P502" s="36">
        <v>43053</v>
      </c>
      <c r="Q502" s="36">
        <v>43053</v>
      </c>
      <c r="R502" s="36">
        <v>43053</v>
      </c>
      <c r="S502" s="35" t="s">
        <v>141</v>
      </c>
      <c r="T502" s="35">
        <v>1006569364</v>
      </c>
      <c r="U502" s="9" t="s">
        <v>430</v>
      </c>
      <c r="V502" s="9" t="s">
        <v>45</v>
      </c>
      <c r="W502" s="32" t="s">
        <v>1276</v>
      </c>
      <c r="X502" s="29">
        <v>20</v>
      </c>
      <c r="Y502" s="9" t="s">
        <v>685</v>
      </c>
      <c r="Z502" s="9" t="s">
        <v>1538</v>
      </c>
      <c r="AA502" s="63">
        <f t="shared" si="16"/>
        <v>1.834862385321101E-3</v>
      </c>
      <c r="AB502" s="9" t="s">
        <v>1538</v>
      </c>
      <c r="AC502" s="63">
        <f t="shared" si="17"/>
        <v>1.6055045871559632E-3</v>
      </c>
      <c r="AD502" s="9" t="s">
        <v>1538</v>
      </c>
    </row>
    <row r="503" spans="2:30" s="11" customFormat="1" ht="227.25" customHeight="1" x14ac:dyDescent="0.35">
      <c r="B503" s="8">
        <v>494</v>
      </c>
      <c r="C503" s="8" t="s">
        <v>37</v>
      </c>
      <c r="D503" s="9" t="s">
        <v>38</v>
      </c>
      <c r="E503" s="9">
        <v>800193989</v>
      </c>
      <c r="F503" s="35">
        <v>11202924</v>
      </c>
      <c r="G503" s="35">
        <v>64453450</v>
      </c>
      <c r="H503" s="35">
        <v>25065</v>
      </c>
      <c r="I503" s="9" t="s">
        <v>39</v>
      </c>
      <c r="J503" s="9" t="s">
        <v>40</v>
      </c>
      <c r="K503" s="9" t="s">
        <v>423</v>
      </c>
      <c r="L503" s="33">
        <v>4200</v>
      </c>
      <c r="M503" s="9" t="s">
        <v>687</v>
      </c>
      <c r="N503" s="35">
        <v>701158</v>
      </c>
      <c r="O503" s="37" t="s">
        <v>114</v>
      </c>
      <c r="P503" s="36">
        <v>43056</v>
      </c>
      <c r="Q503" s="36">
        <v>43056</v>
      </c>
      <c r="R503" s="36">
        <v>43056</v>
      </c>
      <c r="S503" s="35" t="s">
        <v>141</v>
      </c>
      <c r="T503" s="35">
        <v>1006577840</v>
      </c>
      <c r="U503" s="9" t="s">
        <v>431</v>
      </c>
      <c r="V503" s="9" t="s">
        <v>48</v>
      </c>
      <c r="W503" s="32" t="s">
        <v>768</v>
      </c>
      <c r="X503" s="29">
        <v>0</v>
      </c>
      <c r="Y503" s="9" t="s">
        <v>685</v>
      </c>
      <c r="Z503" s="9" t="s">
        <v>1538</v>
      </c>
      <c r="AA503" s="63">
        <f t="shared" si="16"/>
        <v>1.834862385321101E-3</v>
      </c>
      <c r="AB503" s="9" t="s">
        <v>1538</v>
      </c>
      <c r="AC503" s="63">
        <f t="shared" si="17"/>
        <v>1.6055045871559632E-3</v>
      </c>
      <c r="AD503" s="9" t="s">
        <v>1538</v>
      </c>
    </row>
    <row r="504" spans="2:30" s="11" customFormat="1" ht="227.25" customHeight="1" x14ac:dyDescent="0.35">
      <c r="B504" s="8">
        <v>495</v>
      </c>
      <c r="C504" s="8" t="s">
        <v>37</v>
      </c>
      <c r="D504" s="9" t="s">
        <v>38</v>
      </c>
      <c r="E504" s="9">
        <v>800193989</v>
      </c>
      <c r="F504" s="35">
        <v>11202924</v>
      </c>
      <c r="G504" s="35">
        <v>64453452</v>
      </c>
      <c r="H504" s="35">
        <v>25065</v>
      </c>
      <c r="I504" s="9" t="s">
        <v>39</v>
      </c>
      <c r="J504" s="9" t="s">
        <v>40</v>
      </c>
      <c r="K504" s="9" t="s">
        <v>381</v>
      </c>
      <c r="L504" s="33">
        <v>8700</v>
      </c>
      <c r="M504" s="9" t="s">
        <v>687</v>
      </c>
      <c r="N504" s="35">
        <v>701158</v>
      </c>
      <c r="O504" s="37" t="s">
        <v>432</v>
      </c>
      <c r="P504" s="36">
        <v>43056</v>
      </c>
      <c r="Q504" s="36">
        <v>43056</v>
      </c>
      <c r="R504" s="36">
        <v>43056</v>
      </c>
      <c r="S504" s="35" t="s">
        <v>141</v>
      </c>
      <c r="T504" s="35">
        <v>1006577840</v>
      </c>
      <c r="U504" s="9" t="s">
        <v>431</v>
      </c>
      <c r="V504" s="9" t="s">
        <v>48</v>
      </c>
      <c r="W504" s="32" t="s">
        <v>769</v>
      </c>
      <c r="X504" s="29">
        <v>0</v>
      </c>
      <c r="Y504" s="9" t="s">
        <v>685</v>
      </c>
      <c r="Z504" s="9" t="s">
        <v>1538</v>
      </c>
      <c r="AA504" s="63">
        <f t="shared" si="16"/>
        <v>1.834862385321101E-3</v>
      </c>
      <c r="AB504" s="9" t="s">
        <v>1538</v>
      </c>
      <c r="AC504" s="63">
        <f t="shared" si="17"/>
        <v>1.6055045871559632E-3</v>
      </c>
      <c r="AD504" s="9" t="s">
        <v>1538</v>
      </c>
    </row>
    <row r="505" spans="2:30" s="11" customFormat="1" ht="227.25" customHeight="1" x14ac:dyDescent="0.35">
      <c r="B505" s="8">
        <v>496</v>
      </c>
      <c r="C505" s="8" t="s">
        <v>37</v>
      </c>
      <c r="D505" s="9" t="s">
        <v>38</v>
      </c>
      <c r="E505" s="9">
        <v>800193989</v>
      </c>
      <c r="F505" s="35">
        <v>11202924</v>
      </c>
      <c r="G505" s="35">
        <v>64453448</v>
      </c>
      <c r="H505" s="35">
        <v>25065</v>
      </c>
      <c r="I505" s="9" t="s">
        <v>39</v>
      </c>
      <c r="J505" s="9" t="s">
        <v>40</v>
      </c>
      <c r="K505" s="9" t="s">
        <v>75</v>
      </c>
      <c r="L505" s="33">
        <v>200</v>
      </c>
      <c r="M505" s="9" t="s">
        <v>687</v>
      </c>
      <c r="N505" s="35">
        <v>701158</v>
      </c>
      <c r="O505" s="37" t="s">
        <v>76</v>
      </c>
      <c r="P505" s="36">
        <v>43056</v>
      </c>
      <c r="Q505" s="36">
        <v>43056</v>
      </c>
      <c r="R505" s="36">
        <v>43056</v>
      </c>
      <c r="S505" s="35" t="s">
        <v>141</v>
      </c>
      <c r="T505" s="35">
        <v>1006577840</v>
      </c>
      <c r="U505" s="9" t="s">
        <v>431</v>
      </c>
      <c r="V505" s="52" t="s">
        <v>48</v>
      </c>
      <c r="W505" s="53" t="s">
        <v>1277</v>
      </c>
      <c r="X505" s="54">
        <v>0</v>
      </c>
      <c r="Y505" s="9" t="s">
        <v>685</v>
      </c>
      <c r="Z505" s="9" t="s">
        <v>1583</v>
      </c>
      <c r="AA505" s="63">
        <v>0</v>
      </c>
      <c r="AB505" s="9" t="s">
        <v>1613</v>
      </c>
      <c r="AC505" s="63">
        <v>0</v>
      </c>
      <c r="AD505" s="9" t="s">
        <v>1575</v>
      </c>
    </row>
    <row r="506" spans="2:30" s="11" customFormat="1" ht="227.25" customHeight="1" x14ac:dyDescent="0.35">
      <c r="B506" s="8">
        <v>497</v>
      </c>
      <c r="C506" s="8" t="s">
        <v>37</v>
      </c>
      <c r="D506" s="9" t="s">
        <v>38</v>
      </c>
      <c r="E506" s="9">
        <v>800193989</v>
      </c>
      <c r="F506" s="35">
        <v>11202924</v>
      </c>
      <c r="G506" s="35">
        <v>64453456</v>
      </c>
      <c r="H506" s="35">
        <v>25065</v>
      </c>
      <c r="I506" s="9" t="s">
        <v>39</v>
      </c>
      <c r="J506" s="9" t="s">
        <v>40</v>
      </c>
      <c r="K506" s="9" t="s">
        <v>421</v>
      </c>
      <c r="L506" s="33">
        <v>48400</v>
      </c>
      <c r="M506" s="9" t="s">
        <v>687</v>
      </c>
      <c r="N506" s="35">
        <v>701158</v>
      </c>
      <c r="O506" s="37" t="s">
        <v>56</v>
      </c>
      <c r="P506" s="36">
        <v>43056</v>
      </c>
      <c r="Q506" s="36">
        <v>43056</v>
      </c>
      <c r="R506" s="36">
        <v>43056</v>
      </c>
      <c r="S506" s="35" t="s">
        <v>141</v>
      </c>
      <c r="T506" s="35">
        <v>1006577840</v>
      </c>
      <c r="U506" s="9" t="s">
        <v>431</v>
      </c>
      <c r="V506" s="9" t="s">
        <v>48</v>
      </c>
      <c r="W506" s="32" t="s">
        <v>770</v>
      </c>
      <c r="X506" s="29">
        <v>0</v>
      </c>
      <c r="Y506" s="9" t="s">
        <v>685</v>
      </c>
      <c r="Z506" s="9" t="s">
        <v>1538</v>
      </c>
      <c r="AA506" s="63">
        <f t="shared" si="16"/>
        <v>1.834862385321101E-3</v>
      </c>
      <c r="AB506" s="9" t="s">
        <v>1538</v>
      </c>
      <c r="AC506" s="63">
        <f t="shared" si="17"/>
        <v>1.6055045871559632E-3</v>
      </c>
      <c r="AD506" s="9" t="s">
        <v>1538</v>
      </c>
    </row>
    <row r="507" spans="2:30" s="11" customFormat="1" ht="227.25" customHeight="1" x14ac:dyDescent="0.35">
      <c r="B507" s="8">
        <v>498</v>
      </c>
      <c r="C507" s="8" t="s">
        <v>37</v>
      </c>
      <c r="D507" s="9" t="s">
        <v>38</v>
      </c>
      <c r="E507" s="9">
        <v>800193989</v>
      </c>
      <c r="F507" s="35">
        <v>11202924</v>
      </c>
      <c r="G507" s="35">
        <v>64453447</v>
      </c>
      <c r="H507" s="35">
        <v>25065</v>
      </c>
      <c r="I507" s="9" t="s">
        <v>39</v>
      </c>
      <c r="J507" s="9" t="s">
        <v>40</v>
      </c>
      <c r="K507" s="9" t="s">
        <v>49</v>
      </c>
      <c r="L507" s="33">
        <v>3200</v>
      </c>
      <c r="M507" s="9" t="s">
        <v>687</v>
      </c>
      <c r="N507" s="35">
        <v>701158</v>
      </c>
      <c r="O507" s="37" t="s">
        <v>50</v>
      </c>
      <c r="P507" s="36">
        <v>43056</v>
      </c>
      <c r="Q507" s="36">
        <v>43056</v>
      </c>
      <c r="R507" s="36">
        <v>43056</v>
      </c>
      <c r="S507" s="35" t="s">
        <v>141</v>
      </c>
      <c r="T507" s="35">
        <v>1006577840</v>
      </c>
      <c r="U507" s="9" t="s">
        <v>431</v>
      </c>
      <c r="V507" s="9" t="s">
        <v>48</v>
      </c>
      <c r="W507" s="32" t="s">
        <v>771</v>
      </c>
      <c r="X507" s="29">
        <v>0</v>
      </c>
      <c r="Y507" s="9" t="s">
        <v>685</v>
      </c>
      <c r="Z507" s="9" t="s">
        <v>1538</v>
      </c>
      <c r="AA507" s="63">
        <f t="shared" si="16"/>
        <v>1.834862385321101E-3</v>
      </c>
      <c r="AB507" s="9" t="s">
        <v>1538</v>
      </c>
      <c r="AC507" s="63">
        <f t="shared" si="17"/>
        <v>1.6055045871559632E-3</v>
      </c>
      <c r="AD507" s="9" t="s">
        <v>1538</v>
      </c>
    </row>
    <row r="508" spans="2:30" s="11" customFormat="1" ht="227.25" customHeight="1" x14ac:dyDescent="0.35">
      <c r="B508" s="8">
        <v>499</v>
      </c>
      <c r="C508" s="8" t="s">
        <v>37</v>
      </c>
      <c r="D508" s="9" t="s">
        <v>38</v>
      </c>
      <c r="E508" s="9">
        <v>800193989</v>
      </c>
      <c r="F508" s="35">
        <v>11202924</v>
      </c>
      <c r="G508" s="35">
        <v>64453453</v>
      </c>
      <c r="H508" s="35">
        <v>25065</v>
      </c>
      <c r="I508" s="9" t="s">
        <v>39</v>
      </c>
      <c r="J508" s="9" t="s">
        <v>40</v>
      </c>
      <c r="K508" s="9" t="s">
        <v>70</v>
      </c>
      <c r="L508" s="33">
        <v>8400</v>
      </c>
      <c r="M508" s="9" t="s">
        <v>687</v>
      </c>
      <c r="N508" s="35">
        <v>701158</v>
      </c>
      <c r="O508" s="37" t="s">
        <v>169</v>
      </c>
      <c r="P508" s="36">
        <v>43056</v>
      </c>
      <c r="Q508" s="36">
        <v>43056</v>
      </c>
      <c r="R508" s="36">
        <v>43056</v>
      </c>
      <c r="S508" s="35" t="s">
        <v>141</v>
      </c>
      <c r="T508" s="35">
        <v>1006577840</v>
      </c>
      <c r="U508" s="9" t="s">
        <v>431</v>
      </c>
      <c r="V508" s="9" t="s">
        <v>48</v>
      </c>
      <c r="W508" s="32" t="s">
        <v>1278</v>
      </c>
      <c r="X508" s="29">
        <v>0</v>
      </c>
      <c r="Y508" s="9" t="s">
        <v>685</v>
      </c>
      <c r="Z508" s="9" t="s">
        <v>1538</v>
      </c>
      <c r="AA508" s="63">
        <f t="shared" si="16"/>
        <v>1.834862385321101E-3</v>
      </c>
      <c r="AB508" s="9" t="s">
        <v>1538</v>
      </c>
      <c r="AC508" s="63">
        <f t="shared" si="17"/>
        <v>1.6055045871559632E-3</v>
      </c>
      <c r="AD508" s="9" t="s">
        <v>1538</v>
      </c>
    </row>
    <row r="509" spans="2:30" s="11" customFormat="1" ht="227.25" customHeight="1" x14ac:dyDescent="0.35">
      <c r="B509" s="8">
        <v>500</v>
      </c>
      <c r="C509" s="8" t="s">
        <v>37</v>
      </c>
      <c r="D509" s="9" t="s">
        <v>38</v>
      </c>
      <c r="E509" s="9">
        <v>800193989</v>
      </c>
      <c r="F509" s="35">
        <v>11202924</v>
      </c>
      <c r="G509" s="35">
        <v>64453449</v>
      </c>
      <c r="H509" s="35">
        <v>25065</v>
      </c>
      <c r="I509" s="9" t="s">
        <v>39</v>
      </c>
      <c r="J509" s="9" t="s">
        <v>40</v>
      </c>
      <c r="K509" s="9" t="s">
        <v>433</v>
      </c>
      <c r="L509" s="33">
        <v>1400</v>
      </c>
      <c r="M509" s="9" t="s">
        <v>687</v>
      </c>
      <c r="N509" s="35">
        <v>701158</v>
      </c>
      <c r="O509" s="37" t="s">
        <v>378</v>
      </c>
      <c r="P509" s="36">
        <v>43056</v>
      </c>
      <c r="Q509" s="36">
        <v>43056</v>
      </c>
      <c r="R509" s="36">
        <v>43056</v>
      </c>
      <c r="S509" s="35" t="s">
        <v>141</v>
      </c>
      <c r="T509" s="35">
        <v>1006577840</v>
      </c>
      <c r="U509" s="9" t="s">
        <v>431</v>
      </c>
      <c r="V509" s="42" t="s">
        <v>48</v>
      </c>
      <c r="W509" s="43" t="s">
        <v>1279</v>
      </c>
      <c r="X509" s="44">
        <v>0</v>
      </c>
      <c r="Y509" s="9" t="s">
        <v>685</v>
      </c>
      <c r="Z509" s="9" t="s">
        <v>1582</v>
      </c>
      <c r="AA509" s="63">
        <v>0</v>
      </c>
      <c r="AB509" s="9" t="s">
        <v>1613</v>
      </c>
      <c r="AC509" s="63">
        <v>0</v>
      </c>
      <c r="AD509" s="9" t="s">
        <v>1575</v>
      </c>
    </row>
    <row r="510" spans="2:30" s="11" customFormat="1" ht="227.25" customHeight="1" x14ac:dyDescent="0.35">
      <c r="B510" s="8">
        <v>501</v>
      </c>
      <c r="C510" s="8" t="s">
        <v>37</v>
      </c>
      <c r="D510" s="9" t="s">
        <v>38</v>
      </c>
      <c r="E510" s="9">
        <v>800193989</v>
      </c>
      <c r="F510" s="35">
        <v>11202924</v>
      </c>
      <c r="G510" s="35">
        <v>64453455</v>
      </c>
      <c r="H510" s="35">
        <v>25065</v>
      </c>
      <c r="I510" s="9" t="s">
        <v>39</v>
      </c>
      <c r="J510" s="9" t="s">
        <v>40</v>
      </c>
      <c r="K510" s="9" t="s">
        <v>434</v>
      </c>
      <c r="L510" s="33">
        <v>143200</v>
      </c>
      <c r="M510" s="9" t="s">
        <v>687</v>
      </c>
      <c r="N510" s="35">
        <v>701158</v>
      </c>
      <c r="O510" s="37" t="s">
        <v>47</v>
      </c>
      <c r="P510" s="36">
        <v>43056</v>
      </c>
      <c r="Q510" s="36">
        <v>43056</v>
      </c>
      <c r="R510" s="36">
        <v>43056</v>
      </c>
      <c r="S510" s="35" t="s">
        <v>141</v>
      </c>
      <c r="T510" s="35">
        <v>1006577840</v>
      </c>
      <c r="U510" s="9" t="s">
        <v>431</v>
      </c>
      <c r="V510" s="9" t="s">
        <v>48</v>
      </c>
      <c r="W510" s="32" t="s">
        <v>772</v>
      </c>
      <c r="X510" s="29">
        <v>0</v>
      </c>
      <c r="Y510" s="9" t="s">
        <v>685</v>
      </c>
      <c r="Z510" s="9" t="s">
        <v>1538</v>
      </c>
      <c r="AA510" s="63">
        <f t="shared" si="16"/>
        <v>1.834862385321101E-3</v>
      </c>
      <c r="AB510" s="9" t="s">
        <v>1538</v>
      </c>
      <c r="AC510" s="63">
        <f t="shared" si="17"/>
        <v>1.6055045871559632E-3</v>
      </c>
      <c r="AD510" s="9" t="s">
        <v>1538</v>
      </c>
    </row>
    <row r="511" spans="2:30" s="11" customFormat="1" ht="227.25" customHeight="1" x14ac:dyDescent="0.35">
      <c r="B511" s="8">
        <v>502</v>
      </c>
      <c r="C511" s="8" t="s">
        <v>37</v>
      </c>
      <c r="D511" s="9" t="s">
        <v>38</v>
      </c>
      <c r="E511" s="9">
        <v>800193989</v>
      </c>
      <c r="F511" s="35">
        <v>11202924</v>
      </c>
      <c r="G511" s="35">
        <v>64453454</v>
      </c>
      <c r="H511" s="35">
        <v>25065</v>
      </c>
      <c r="I511" s="9" t="s">
        <v>39</v>
      </c>
      <c r="J511" s="9" t="s">
        <v>40</v>
      </c>
      <c r="K511" s="9" t="s">
        <v>70</v>
      </c>
      <c r="L511" s="33">
        <v>1100</v>
      </c>
      <c r="M511" s="9" t="s">
        <v>687</v>
      </c>
      <c r="N511" s="35">
        <v>701158</v>
      </c>
      <c r="O511" s="37" t="s">
        <v>435</v>
      </c>
      <c r="P511" s="36">
        <v>43056</v>
      </c>
      <c r="Q511" s="36">
        <v>43056</v>
      </c>
      <c r="R511" s="36">
        <v>43056</v>
      </c>
      <c r="S511" s="35" t="s">
        <v>141</v>
      </c>
      <c r="T511" s="35">
        <v>1006577840</v>
      </c>
      <c r="U511" s="9" t="s">
        <v>431</v>
      </c>
      <c r="V511" s="9" t="s">
        <v>48</v>
      </c>
      <c r="W511" s="32" t="s">
        <v>1585</v>
      </c>
      <c r="X511" s="29">
        <v>0</v>
      </c>
      <c r="Y511" s="9" t="s">
        <v>685</v>
      </c>
      <c r="Z511" s="9" t="s">
        <v>1608</v>
      </c>
      <c r="AA511" s="63">
        <f>(0.18348623853211%)*80%</f>
        <v>1.4678899082568801E-3</v>
      </c>
      <c r="AB511" s="55" t="s">
        <v>1615</v>
      </c>
      <c r="AC511" s="63">
        <f t="shared" si="17"/>
        <v>1.6055045871559632E-3</v>
      </c>
      <c r="AD511" s="9" t="s">
        <v>1538</v>
      </c>
    </row>
    <row r="512" spans="2:30" s="11" customFormat="1" ht="227.25" customHeight="1" x14ac:dyDescent="0.35">
      <c r="B512" s="8">
        <v>503</v>
      </c>
      <c r="C512" s="8" t="s">
        <v>37</v>
      </c>
      <c r="D512" s="9" t="s">
        <v>38</v>
      </c>
      <c r="E512" s="9">
        <v>800193989</v>
      </c>
      <c r="F512" s="35">
        <v>11202924</v>
      </c>
      <c r="G512" s="35">
        <v>64453451</v>
      </c>
      <c r="H512" s="35">
        <v>25065</v>
      </c>
      <c r="I512" s="9" t="s">
        <v>39</v>
      </c>
      <c r="J512" s="9" t="s">
        <v>40</v>
      </c>
      <c r="K512" s="9" t="s">
        <v>331</v>
      </c>
      <c r="L512" s="33">
        <v>2000</v>
      </c>
      <c r="M512" s="9" t="s">
        <v>687</v>
      </c>
      <c r="N512" s="35">
        <v>701158</v>
      </c>
      <c r="O512" s="37" t="s">
        <v>422</v>
      </c>
      <c r="P512" s="36">
        <v>43056</v>
      </c>
      <c r="Q512" s="36">
        <v>43056</v>
      </c>
      <c r="R512" s="36">
        <v>43056</v>
      </c>
      <c r="S512" s="35" t="s">
        <v>141</v>
      </c>
      <c r="T512" s="35">
        <v>1006577840</v>
      </c>
      <c r="U512" s="9" t="s">
        <v>431</v>
      </c>
      <c r="V512" s="42" t="s">
        <v>48</v>
      </c>
      <c r="W512" s="43" t="s">
        <v>773</v>
      </c>
      <c r="X512" s="44">
        <v>0</v>
      </c>
      <c r="Y512" s="9" t="s">
        <v>685</v>
      </c>
      <c r="Z512" s="9" t="s">
        <v>1584</v>
      </c>
      <c r="AA512" s="63">
        <v>0</v>
      </c>
      <c r="AB512" s="9" t="s">
        <v>1613</v>
      </c>
      <c r="AC512" s="63">
        <v>0</v>
      </c>
      <c r="AD512" s="9" t="s">
        <v>1575</v>
      </c>
    </row>
    <row r="513" spans="2:30" s="11" customFormat="1" ht="227.25" customHeight="1" x14ac:dyDescent="0.35">
      <c r="B513" s="8">
        <v>504</v>
      </c>
      <c r="C513" s="8" t="s">
        <v>37</v>
      </c>
      <c r="D513" s="9" t="s">
        <v>38</v>
      </c>
      <c r="E513" s="9">
        <v>800193989</v>
      </c>
      <c r="F513" s="35">
        <v>11202933</v>
      </c>
      <c r="G513" s="35">
        <v>64453482</v>
      </c>
      <c r="H513" s="35">
        <v>25065</v>
      </c>
      <c r="I513" s="9" t="s">
        <v>39</v>
      </c>
      <c r="J513" s="9" t="s">
        <v>40</v>
      </c>
      <c r="K513" s="9" t="s">
        <v>388</v>
      </c>
      <c r="L513" s="33">
        <v>1300</v>
      </c>
      <c r="M513" s="9" t="s">
        <v>687</v>
      </c>
      <c r="N513" s="35">
        <v>701782</v>
      </c>
      <c r="O513" s="37" t="s">
        <v>52</v>
      </c>
      <c r="P513" s="36">
        <v>43045</v>
      </c>
      <c r="Q513" s="36">
        <v>43059</v>
      </c>
      <c r="R513" s="36">
        <v>43059</v>
      </c>
      <c r="S513" s="35" t="s">
        <v>43</v>
      </c>
      <c r="T513" s="35">
        <v>1118859009</v>
      </c>
      <c r="U513" s="9" t="s">
        <v>436</v>
      </c>
      <c r="V513" s="9" t="s">
        <v>48</v>
      </c>
      <c r="W513" s="32" t="s">
        <v>774</v>
      </c>
      <c r="X513" s="29">
        <v>0</v>
      </c>
      <c r="Y513" s="9" t="s">
        <v>685</v>
      </c>
      <c r="Z513" s="9" t="s">
        <v>1538</v>
      </c>
      <c r="AA513" s="63">
        <f t="shared" si="16"/>
        <v>1.834862385321101E-3</v>
      </c>
      <c r="AB513" s="9" t="s">
        <v>1538</v>
      </c>
      <c r="AC513" s="63">
        <f t="shared" si="17"/>
        <v>1.6055045871559632E-3</v>
      </c>
      <c r="AD513" s="9" t="s">
        <v>1538</v>
      </c>
    </row>
    <row r="514" spans="2:30" s="11" customFormat="1" ht="227.25" customHeight="1" x14ac:dyDescent="0.35">
      <c r="B514" s="8">
        <v>505</v>
      </c>
      <c r="C514" s="8" t="s">
        <v>37</v>
      </c>
      <c r="D514" s="9" t="s">
        <v>38</v>
      </c>
      <c r="E514" s="9">
        <v>800193989</v>
      </c>
      <c r="F514" s="35">
        <v>11202933</v>
      </c>
      <c r="G514" s="35">
        <v>64453484</v>
      </c>
      <c r="H514" s="35">
        <v>25065</v>
      </c>
      <c r="I514" s="9" t="s">
        <v>39</v>
      </c>
      <c r="J514" s="9" t="s">
        <v>40</v>
      </c>
      <c r="K514" s="9" t="s">
        <v>437</v>
      </c>
      <c r="L514" s="33">
        <v>36400</v>
      </c>
      <c r="M514" s="9" t="s">
        <v>687</v>
      </c>
      <c r="N514" s="35">
        <v>701782</v>
      </c>
      <c r="O514" s="37" t="s">
        <v>171</v>
      </c>
      <c r="P514" s="36">
        <v>43045</v>
      </c>
      <c r="Q514" s="36">
        <v>43059</v>
      </c>
      <c r="R514" s="36">
        <v>43059</v>
      </c>
      <c r="S514" s="35" t="s">
        <v>43</v>
      </c>
      <c r="T514" s="35">
        <v>1118859009</v>
      </c>
      <c r="U514" s="9" t="s">
        <v>436</v>
      </c>
      <c r="V514" s="9" t="s">
        <v>48</v>
      </c>
      <c r="W514" s="32" t="s">
        <v>775</v>
      </c>
      <c r="X514" s="29">
        <v>0</v>
      </c>
      <c r="Y514" s="9" t="s">
        <v>685</v>
      </c>
      <c r="Z514" s="9" t="s">
        <v>1538</v>
      </c>
      <c r="AA514" s="63">
        <f t="shared" si="16"/>
        <v>1.834862385321101E-3</v>
      </c>
      <c r="AB514" s="9" t="s">
        <v>1538</v>
      </c>
      <c r="AC514" s="63">
        <f t="shared" si="17"/>
        <v>1.6055045871559632E-3</v>
      </c>
      <c r="AD514" s="9" t="s">
        <v>1538</v>
      </c>
    </row>
    <row r="515" spans="2:30" s="11" customFormat="1" ht="227.25" customHeight="1" x14ac:dyDescent="0.35">
      <c r="B515" s="8">
        <v>506</v>
      </c>
      <c r="C515" s="8" t="s">
        <v>37</v>
      </c>
      <c r="D515" s="9" t="s">
        <v>38</v>
      </c>
      <c r="E515" s="9">
        <v>800193989</v>
      </c>
      <c r="F515" s="35">
        <v>11202933</v>
      </c>
      <c r="G515" s="35">
        <v>64453483</v>
      </c>
      <c r="H515" s="35">
        <v>25065</v>
      </c>
      <c r="I515" s="9" t="s">
        <v>39</v>
      </c>
      <c r="J515" s="9" t="s">
        <v>40</v>
      </c>
      <c r="K515" s="9" t="s">
        <v>438</v>
      </c>
      <c r="L515" s="33">
        <v>41600</v>
      </c>
      <c r="M515" s="9" t="s">
        <v>687</v>
      </c>
      <c r="N515" s="35">
        <v>701782</v>
      </c>
      <c r="O515" s="37" t="s">
        <v>47</v>
      </c>
      <c r="P515" s="36">
        <v>43045</v>
      </c>
      <c r="Q515" s="36">
        <v>43059</v>
      </c>
      <c r="R515" s="36">
        <v>43059</v>
      </c>
      <c r="S515" s="35" t="s">
        <v>43</v>
      </c>
      <c r="T515" s="35">
        <v>1118859009</v>
      </c>
      <c r="U515" s="9" t="s">
        <v>436</v>
      </c>
      <c r="V515" s="9" t="s">
        <v>48</v>
      </c>
      <c r="W515" s="32" t="s">
        <v>776</v>
      </c>
      <c r="X515" s="29">
        <v>0</v>
      </c>
      <c r="Y515" s="9" t="s">
        <v>685</v>
      </c>
      <c r="Z515" s="9" t="s">
        <v>1538</v>
      </c>
      <c r="AA515" s="63">
        <f t="shared" si="16"/>
        <v>1.834862385321101E-3</v>
      </c>
      <c r="AB515" s="9" t="s">
        <v>1538</v>
      </c>
      <c r="AC515" s="63">
        <f t="shared" si="17"/>
        <v>1.6055045871559632E-3</v>
      </c>
      <c r="AD515" s="9" t="s">
        <v>1538</v>
      </c>
    </row>
    <row r="516" spans="2:30" s="11" customFormat="1" ht="227.25" customHeight="1" x14ac:dyDescent="0.35">
      <c r="B516" s="8">
        <v>507</v>
      </c>
      <c r="C516" s="8" t="s">
        <v>37</v>
      </c>
      <c r="D516" s="9" t="s">
        <v>38</v>
      </c>
      <c r="E516" s="9">
        <v>800193989</v>
      </c>
      <c r="F516" s="35">
        <v>11202933</v>
      </c>
      <c r="G516" s="35">
        <v>64453485</v>
      </c>
      <c r="H516" s="35">
        <v>25065</v>
      </c>
      <c r="I516" s="9" t="s">
        <v>39</v>
      </c>
      <c r="J516" s="9" t="s">
        <v>40</v>
      </c>
      <c r="K516" s="9" t="s">
        <v>421</v>
      </c>
      <c r="L516" s="33">
        <v>48400</v>
      </c>
      <c r="M516" s="9" t="s">
        <v>687</v>
      </c>
      <c r="N516" s="35">
        <v>701782</v>
      </c>
      <c r="O516" s="37" t="s">
        <v>56</v>
      </c>
      <c r="P516" s="36">
        <v>43045</v>
      </c>
      <c r="Q516" s="36">
        <v>43059</v>
      </c>
      <c r="R516" s="36">
        <v>43059</v>
      </c>
      <c r="S516" s="35" t="s">
        <v>43</v>
      </c>
      <c r="T516" s="35">
        <v>1118859009</v>
      </c>
      <c r="U516" s="9" t="s">
        <v>436</v>
      </c>
      <c r="V516" s="9" t="s">
        <v>48</v>
      </c>
      <c r="W516" s="32" t="s">
        <v>777</v>
      </c>
      <c r="X516" s="29">
        <v>0</v>
      </c>
      <c r="Y516" s="9" t="s">
        <v>685</v>
      </c>
      <c r="Z516" s="9" t="s">
        <v>1538</v>
      </c>
      <c r="AA516" s="63">
        <f t="shared" si="16"/>
        <v>1.834862385321101E-3</v>
      </c>
      <c r="AB516" s="9" t="s">
        <v>1538</v>
      </c>
      <c r="AC516" s="63">
        <f t="shared" si="17"/>
        <v>1.6055045871559632E-3</v>
      </c>
      <c r="AD516" s="9" t="s">
        <v>1538</v>
      </c>
    </row>
    <row r="517" spans="2:30" s="11" customFormat="1" ht="227.25" customHeight="1" x14ac:dyDescent="0.35">
      <c r="B517" s="8">
        <v>508</v>
      </c>
      <c r="C517" s="8" t="s">
        <v>37</v>
      </c>
      <c r="D517" s="9" t="s">
        <v>38</v>
      </c>
      <c r="E517" s="9">
        <v>800193989</v>
      </c>
      <c r="F517" s="35">
        <v>11202933</v>
      </c>
      <c r="G517" s="35">
        <v>64453481</v>
      </c>
      <c r="H517" s="35">
        <v>25065</v>
      </c>
      <c r="I517" s="9" t="s">
        <v>39</v>
      </c>
      <c r="J517" s="9" t="s">
        <v>40</v>
      </c>
      <c r="K517" s="9" t="s">
        <v>70</v>
      </c>
      <c r="L517" s="33">
        <v>500</v>
      </c>
      <c r="M517" s="9" t="s">
        <v>687</v>
      </c>
      <c r="N517" s="35">
        <v>701782</v>
      </c>
      <c r="O517" s="37" t="s">
        <v>42</v>
      </c>
      <c r="P517" s="36">
        <v>43045</v>
      </c>
      <c r="Q517" s="36">
        <v>43059</v>
      </c>
      <c r="R517" s="36">
        <v>43059</v>
      </c>
      <c r="S517" s="35" t="s">
        <v>43</v>
      </c>
      <c r="T517" s="35">
        <v>1118859009</v>
      </c>
      <c r="U517" s="9" t="s">
        <v>436</v>
      </c>
      <c r="V517" s="42" t="s">
        <v>48</v>
      </c>
      <c r="W517" s="43" t="s">
        <v>1280</v>
      </c>
      <c r="X517" s="44">
        <v>0</v>
      </c>
      <c r="Y517" s="9" t="s">
        <v>685</v>
      </c>
      <c r="Z517" s="32" t="s">
        <v>1586</v>
      </c>
      <c r="AA517" s="63">
        <v>0</v>
      </c>
      <c r="AB517" s="9" t="s">
        <v>1613</v>
      </c>
      <c r="AC517" s="63">
        <v>0</v>
      </c>
      <c r="AD517" s="9" t="s">
        <v>1575</v>
      </c>
    </row>
    <row r="518" spans="2:30" s="11" customFormat="1" ht="227.25" customHeight="1" x14ac:dyDescent="0.35">
      <c r="B518" s="8">
        <v>509</v>
      </c>
      <c r="C518" s="8" t="s">
        <v>37</v>
      </c>
      <c r="D518" s="9" t="s">
        <v>38</v>
      </c>
      <c r="E518" s="9">
        <v>800193989</v>
      </c>
      <c r="F518" s="35">
        <v>11202934</v>
      </c>
      <c r="G518" s="35">
        <v>64453490</v>
      </c>
      <c r="H518" s="35">
        <v>25065</v>
      </c>
      <c r="I518" s="9" t="s">
        <v>39</v>
      </c>
      <c r="J518" s="9" t="s">
        <v>40</v>
      </c>
      <c r="K518" s="9" t="s">
        <v>439</v>
      </c>
      <c r="L518" s="33">
        <v>53900</v>
      </c>
      <c r="M518" s="9" t="s">
        <v>687</v>
      </c>
      <c r="N518" s="35">
        <v>701984</v>
      </c>
      <c r="O518" s="37" t="s">
        <v>72</v>
      </c>
      <c r="P518" s="36">
        <v>43060</v>
      </c>
      <c r="Q518" s="36">
        <v>43060</v>
      </c>
      <c r="R518" s="36">
        <v>43060</v>
      </c>
      <c r="S518" s="35" t="s">
        <v>43</v>
      </c>
      <c r="T518" s="35">
        <v>1118843037</v>
      </c>
      <c r="U518" s="9" t="s">
        <v>440</v>
      </c>
      <c r="V518" s="9" t="s">
        <v>48</v>
      </c>
      <c r="W518" s="32" t="s">
        <v>778</v>
      </c>
      <c r="X518" s="29">
        <v>0</v>
      </c>
      <c r="Y518" s="9" t="s">
        <v>685</v>
      </c>
      <c r="Z518" s="56" t="s">
        <v>1538</v>
      </c>
      <c r="AA518" s="63">
        <f t="shared" si="16"/>
        <v>1.834862385321101E-3</v>
      </c>
      <c r="AB518" s="9" t="s">
        <v>1538</v>
      </c>
      <c r="AC518" s="63">
        <f t="shared" si="17"/>
        <v>1.6055045871559632E-3</v>
      </c>
      <c r="AD518" s="9" t="s">
        <v>1538</v>
      </c>
    </row>
    <row r="519" spans="2:30" s="11" customFormat="1" ht="227.25" customHeight="1" x14ac:dyDescent="0.35">
      <c r="B519" s="8">
        <v>510</v>
      </c>
      <c r="C519" s="8" t="s">
        <v>37</v>
      </c>
      <c r="D519" s="9" t="s">
        <v>38</v>
      </c>
      <c r="E519" s="9">
        <v>800193989</v>
      </c>
      <c r="F519" s="35">
        <v>11202934</v>
      </c>
      <c r="G519" s="35">
        <v>64453491</v>
      </c>
      <c r="H519" s="35">
        <v>25065</v>
      </c>
      <c r="I519" s="9" t="s">
        <v>39</v>
      </c>
      <c r="J519" s="9" t="s">
        <v>40</v>
      </c>
      <c r="K519" s="9" t="s">
        <v>421</v>
      </c>
      <c r="L519" s="33">
        <v>48400</v>
      </c>
      <c r="M519" s="9" t="s">
        <v>687</v>
      </c>
      <c r="N519" s="35">
        <v>701984</v>
      </c>
      <c r="O519" s="37" t="s">
        <v>56</v>
      </c>
      <c r="P519" s="36">
        <v>43060</v>
      </c>
      <c r="Q519" s="36">
        <v>43060</v>
      </c>
      <c r="R519" s="36">
        <v>43060</v>
      </c>
      <c r="S519" s="35" t="s">
        <v>43</v>
      </c>
      <c r="T519" s="35">
        <v>1118843037</v>
      </c>
      <c r="U519" s="9" t="s">
        <v>440</v>
      </c>
      <c r="V519" s="9" t="s">
        <v>48</v>
      </c>
      <c r="W519" s="32" t="s">
        <v>779</v>
      </c>
      <c r="X519" s="29">
        <v>0</v>
      </c>
      <c r="Y519" s="9" t="s">
        <v>685</v>
      </c>
      <c r="Z519" s="56" t="s">
        <v>1538</v>
      </c>
      <c r="AA519" s="63">
        <f t="shared" si="16"/>
        <v>1.834862385321101E-3</v>
      </c>
      <c r="AB519" s="9" t="s">
        <v>1538</v>
      </c>
      <c r="AC519" s="63">
        <f t="shared" si="17"/>
        <v>1.6055045871559632E-3</v>
      </c>
      <c r="AD519" s="9" t="s">
        <v>1538</v>
      </c>
    </row>
    <row r="520" spans="2:30" s="11" customFormat="1" ht="227.25" customHeight="1" x14ac:dyDescent="0.35">
      <c r="B520" s="8">
        <v>511</v>
      </c>
      <c r="C520" s="8" t="s">
        <v>37</v>
      </c>
      <c r="D520" s="9" t="s">
        <v>38</v>
      </c>
      <c r="E520" s="9">
        <v>800193989</v>
      </c>
      <c r="F520" s="35">
        <v>11202934</v>
      </c>
      <c r="G520" s="35">
        <v>64453487</v>
      </c>
      <c r="H520" s="35">
        <v>25065</v>
      </c>
      <c r="I520" s="9" t="s">
        <v>39</v>
      </c>
      <c r="J520" s="9" t="s">
        <v>40</v>
      </c>
      <c r="K520" s="9" t="s">
        <v>441</v>
      </c>
      <c r="L520" s="33">
        <v>6300</v>
      </c>
      <c r="M520" s="9" t="s">
        <v>687</v>
      </c>
      <c r="N520" s="35">
        <v>701984</v>
      </c>
      <c r="O520" s="37" t="s">
        <v>442</v>
      </c>
      <c r="P520" s="36">
        <v>43060</v>
      </c>
      <c r="Q520" s="36">
        <v>43060</v>
      </c>
      <c r="R520" s="36">
        <v>43060</v>
      </c>
      <c r="S520" s="35" t="s">
        <v>43</v>
      </c>
      <c r="T520" s="35">
        <v>1118843037</v>
      </c>
      <c r="U520" s="9" t="s">
        <v>440</v>
      </c>
      <c r="V520" s="9" t="s">
        <v>45</v>
      </c>
      <c r="W520" s="32" t="s">
        <v>780</v>
      </c>
      <c r="X520" s="29">
        <v>60</v>
      </c>
      <c r="Y520" s="9" t="s">
        <v>685</v>
      </c>
      <c r="Z520" s="56" t="s">
        <v>1538</v>
      </c>
      <c r="AA520" s="63">
        <f t="shared" si="16"/>
        <v>1.834862385321101E-3</v>
      </c>
      <c r="AB520" s="9" t="s">
        <v>1538</v>
      </c>
      <c r="AC520" s="63">
        <f t="shared" si="17"/>
        <v>1.6055045871559632E-3</v>
      </c>
      <c r="AD520" s="9" t="s">
        <v>1538</v>
      </c>
    </row>
    <row r="521" spans="2:30" s="11" customFormat="1" ht="227.25" customHeight="1" x14ac:dyDescent="0.35">
      <c r="B521" s="8">
        <v>512</v>
      </c>
      <c r="C521" s="8" t="s">
        <v>37</v>
      </c>
      <c r="D521" s="9" t="s">
        <v>38</v>
      </c>
      <c r="E521" s="9">
        <v>800193989</v>
      </c>
      <c r="F521" s="35">
        <v>11202934</v>
      </c>
      <c r="G521" s="35">
        <v>64453489</v>
      </c>
      <c r="H521" s="35">
        <v>25065</v>
      </c>
      <c r="I521" s="9" t="s">
        <v>39</v>
      </c>
      <c r="J521" s="9" t="s">
        <v>40</v>
      </c>
      <c r="K521" s="9" t="s">
        <v>443</v>
      </c>
      <c r="L521" s="33">
        <v>1100</v>
      </c>
      <c r="M521" s="9" t="s">
        <v>687</v>
      </c>
      <c r="N521" s="35">
        <v>701984</v>
      </c>
      <c r="O521" s="37" t="s">
        <v>435</v>
      </c>
      <c r="P521" s="36">
        <v>43060</v>
      </c>
      <c r="Q521" s="36">
        <v>43060</v>
      </c>
      <c r="R521" s="36">
        <v>43060</v>
      </c>
      <c r="S521" s="35" t="s">
        <v>43</v>
      </c>
      <c r="T521" s="35">
        <v>1118843037</v>
      </c>
      <c r="U521" s="9" t="s">
        <v>440</v>
      </c>
      <c r="V521" s="9" t="s">
        <v>48</v>
      </c>
      <c r="W521" s="32" t="s">
        <v>781</v>
      </c>
      <c r="X521" s="29">
        <v>0</v>
      </c>
      <c r="Y521" s="9" t="s">
        <v>685</v>
      </c>
      <c r="Z521" s="56" t="s">
        <v>1538</v>
      </c>
      <c r="AA521" s="63">
        <f t="shared" si="16"/>
        <v>1.834862385321101E-3</v>
      </c>
      <c r="AB521" s="9" t="s">
        <v>1538</v>
      </c>
      <c r="AC521" s="63">
        <f t="shared" si="17"/>
        <v>1.6055045871559632E-3</v>
      </c>
      <c r="AD521" s="9" t="s">
        <v>1538</v>
      </c>
    </row>
    <row r="522" spans="2:30" s="11" customFormat="1" ht="227.25" customHeight="1" x14ac:dyDescent="0.35">
      <c r="B522" s="8">
        <v>513</v>
      </c>
      <c r="C522" s="8" t="s">
        <v>37</v>
      </c>
      <c r="D522" s="9" t="s">
        <v>38</v>
      </c>
      <c r="E522" s="9">
        <v>800193989</v>
      </c>
      <c r="F522" s="35">
        <v>11202934</v>
      </c>
      <c r="G522" s="35">
        <v>64453488</v>
      </c>
      <c r="H522" s="35">
        <v>25065</v>
      </c>
      <c r="I522" s="9" t="s">
        <v>39</v>
      </c>
      <c r="J522" s="9" t="s">
        <v>40</v>
      </c>
      <c r="K522" s="9" t="s">
        <v>84</v>
      </c>
      <c r="L522" s="33">
        <v>2700</v>
      </c>
      <c r="M522" s="9" t="s">
        <v>687</v>
      </c>
      <c r="N522" s="35">
        <v>701984</v>
      </c>
      <c r="O522" s="37" t="s">
        <v>444</v>
      </c>
      <c r="P522" s="36">
        <v>43060</v>
      </c>
      <c r="Q522" s="36">
        <v>43060</v>
      </c>
      <c r="R522" s="36">
        <v>43060</v>
      </c>
      <c r="S522" s="35" t="s">
        <v>43</v>
      </c>
      <c r="T522" s="35">
        <v>1118843037</v>
      </c>
      <c r="U522" s="9" t="s">
        <v>440</v>
      </c>
      <c r="V522" s="9" t="s">
        <v>48</v>
      </c>
      <c r="W522" s="32" t="s">
        <v>782</v>
      </c>
      <c r="X522" s="29">
        <v>0</v>
      </c>
      <c r="Y522" s="9" t="s">
        <v>685</v>
      </c>
      <c r="Z522" s="56" t="s">
        <v>1538</v>
      </c>
      <c r="AA522" s="63">
        <f t="shared" si="16"/>
        <v>1.834862385321101E-3</v>
      </c>
      <c r="AB522" s="9" t="s">
        <v>1538</v>
      </c>
      <c r="AC522" s="63">
        <f t="shared" si="17"/>
        <v>1.6055045871559632E-3</v>
      </c>
      <c r="AD522" s="9" t="s">
        <v>1538</v>
      </c>
    </row>
    <row r="523" spans="2:30" s="11" customFormat="1" ht="227.25" customHeight="1" x14ac:dyDescent="0.35">
      <c r="B523" s="8">
        <v>514</v>
      </c>
      <c r="C523" s="8" t="s">
        <v>37</v>
      </c>
      <c r="D523" s="9" t="s">
        <v>38</v>
      </c>
      <c r="E523" s="9">
        <v>800193989</v>
      </c>
      <c r="F523" s="35">
        <v>11202934</v>
      </c>
      <c r="G523" s="35">
        <v>64453486</v>
      </c>
      <c r="H523" s="35">
        <v>25065</v>
      </c>
      <c r="I523" s="9" t="s">
        <v>39</v>
      </c>
      <c r="J523" s="9" t="s">
        <v>40</v>
      </c>
      <c r="K523" s="9" t="s">
        <v>75</v>
      </c>
      <c r="L523" s="33">
        <v>200</v>
      </c>
      <c r="M523" s="9" t="s">
        <v>687</v>
      </c>
      <c r="N523" s="35">
        <v>701984</v>
      </c>
      <c r="O523" s="37" t="s">
        <v>76</v>
      </c>
      <c r="P523" s="36">
        <v>43060</v>
      </c>
      <c r="Q523" s="36">
        <v>43060</v>
      </c>
      <c r="R523" s="36">
        <v>43060</v>
      </c>
      <c r="S523" s="35" t="s">
        <v>43</v>
      </c>
      <c r="T523" s="35">
        <v>1118843037</v>
      </c>
      <c r="U523" s="9" t="s">
        <v>440</v>
      </c>
      <c r="V523" s="9" t="s">
        <v>45</v>
      </c>
      <c r="W523" s="32" t="s">
        <v>1281</v>
      </c>
      <c r="X523" s="29">
        <v>10</v>
      </c>
      <c r="Y523" s="9" t="s">
        <v>685</v>
      </c>
      <c r="Z523" s="56" t="s">
        <v>1538</v>
      </c>
      <c r="AA523" s="63">
        <f t="shared" si="16"/>
        <v>1.834862385321101E-3</v>
      </c>
      <c r="AB523" s="9" t="s">
        <v>1538</v>
      </c>
      <c r="AC523" s="63">
        <f t="shared" si="17"/>
        <v>1.6055045871559632E-3</v>
      </c>
      <c r="AD523" s="9" t="s">
        <v>1538</v>
      </c>
    </row>
    <row r="524" spans="2:30" s="11" customFormat="1" ht="227.25" customHeight="1" x14ac:dyDescent="0.35">
      <c r="B524" s="8">
        <v>515</v>
      </c>
      <c r="C524" s="8" t="s">
        <v>37</v>
      </c>
      <c r="D524" s="9" t="s">
        <v>38</v>
      </c>
      <c r="E524" s="9">
        <v>800193989</v>
      </c>
      <c r="F524" s="35">
        <v>11202935</v>
      </c>
      <c r="G524" s="35">
        <v>64453496</v>
      </c>
      <c r="H524" s="35">
        <v>25065</v>
      </c>
      <c r="I524" s="9" t="s">
        <v>39</v>
      </c>
      <c r="J524" s="9" t="s">
        <v>40</v>
      </c>
      <c r="K524" s="9" t="s">
        <v>421</v>
      </c>
      <c r="L524" s="33">
        <v>48400</v>
      </c>
      <c r="M524" s="9" t="s">
        <v>687</v>
      </c>
      <c r="N524" s="35">
        <v>702154</v>
      </c>
      <c r="O524" s="37" t="s">
        <v>56</v>
      </c>
      <c r="P524" s="36">
        <v>43061</v>
      </c>
      <c r="Q524" s="36">
        <v>43061</v>
      </c>
      <c r="R524" s="36">
        <v>43061</v>
      </c>
      <c r="S524" s="35" t="s">
        <v>43</v>
      </c>
      <c r="T524" s="35">
        <v>40943384</v>
      </c>
      <c r="U524" s="9" t="s">
        <v>445</v>
      </c>
      <c r="V524" s="9" t="s">
        <v>48</v>
      </c>
      <c r="W524" s="32" t="s">
        <v>783</v>
      </c>
      <c r="X524" s="29">
        <v>0</v>
      </c>
      <c r="Y524" s="9" t="s">
        <v>685</v>
      </c>
      <c r="Z524" s="9" t="s">
        <v>1538</v>
      </c>
      <c r="AA524" s="63">
        <f t="shared" si="16"/>
        <v>1.834862385321101E-3</v>
      </c>
      <c r="AB524" s="9" t="s">
        <v>1538</v>
      </c>
      <c r="AC524" s="63">
        <f t="shared" si="17"/>
        <v>1.6055045871559632E-3</v>
      </c>
      <c r="AD524" s="9" t="s">
        <v>1538</v>
      </c>
    </row>
    <row r="525" spans="2:30" s="11" customFormat="1" ht="227.25" customHeight="1" x14ac:dyDescent="0.35">
      <c r="B525" s="8">
        <v>516</v>
      </c>
      <c r="C525" s="8" t="s">
        <v>37</v>
      </c>
      <c r="D525" s="9" t="s">
        <v>38</v>
      </c>
      <c r="E525" s="9">
        <v>800193989</v>
      </c>
      <c r="F525" s="35">
        <v>11202935</v>
      </c>
      <c r="G525" s="35">
        <v>64453494</v>
      </c>
      <c r="H525" s="35">
        <v>25065</v>
      </c>
      <c r="I525" s="9" t="s">
        <v>39</v>
      </c>
      <c r="J525" s="9" t="s">
        <v>40</v>
      </c>
      <c r="K525" s="9" t="s">
        <v>439</v>
      </c>
      <c r="L525" s="33">
        <v>53900</v>
      </c>
      <c r="M525" s="9" t="s">
        <v>687</v>
      </c>
      <c r="N525" s="35">
        <v>702154</v>
      </c>
      <c r="O525" s="37" t="s">
        <v>72</v>
      </c>
      <c r="P525" s="36">
        <v>43061</v>
      </c>
      <c r="Q525" s="36">
        <v>43061</v>
      </c>
      <c r="R525" s="36">
        <v>43061</v>
      </c>
      <c r="S525" s="35" t="s">
        <v>43</v>
      </c>
      <c r="T525" s="35">
        <v>40943384</v>
      </c>
      <c r="U525" s="9" t="s">
        <v>445</v>
      </c>
      <c r="V525" s="9" t="s">
        <v>48</v>
      </c>
      <c r="W525" s="32" t="s">
        <v>784</v>
      </c>
      <c r="X525" s="29">
        <v>0</v>
      </c>
      <c r="Y525" s="9" t="s">
        <v>685</v>
      </c>
      <c r="Z525" s="9" t="s">
        <v>1538</v>
      </c>
      <c r="AA525" s="63">
        <f t="shared" si="16"/>
        <v>1.834862385321101E-3</v>
      </c>
      <c r="AB525" s="9" t="s">
        <v>1538</v>
      </c>
      <c r="AC525" s="63">
        <f t="shared" si="17"/>
        <v>1.6055045871559632E-3</v>
      </c>
      <c r="AD525" s="9" t="s">
        <v>1538</v>
      </c>
    </row>
    <row r="526" spans="2:30" s="11" customFormat="1" ht="227.25" customHeight="1" x14ac:dyDescent="0.35">
      <c r="B526" s="8">
        <v>517</v>
      </c>
      <c r="C526" s="8" t="s">
        <v>37</v>
      </c>
      <c r="D526" s="9" t="s">
        <v>38</v>
      </c>
      <c r="E526" s="9">
        <v>800193989</v>
      </c>
      <c r="F526" s="35">
        <v>11202935</v>
      </c>
      <c r="G526" s="35">
        <v>64453492</v>
      </c>
      <c r="H526" s="35">
        <v>25065</v>
      </c>
      <c r="I526" s="9" t="s">
        <v>39</v>
      </c>
      <c r="J526" s="9" t="s">
        <v>40</v>
      </c>
      <c r="K526" s="9" t="s">
        <v>41</v>
      </c>
      <c r="L526" s="33">
        <v>1000</v>
      </c>
      <c r="M526" s="9" t="s">
        <v>687</v>
      </c>
      <c r="N526" s="35">
        <v>702154</v>
      </c>
      <c r="O526" s="37" t="s">
        <v>42</v>
      </c>
      <c r="P526" s="36">
        <v>43061</v>
      </c>
      <c r="Q526" s="36">
        <v>43061</v>
      </c>
      <c r="R526" s="36">
        <v>43061</v>
      </c>
      <c r="S526" s="35" t="s">
        <v>43</v>
      </c>
      <c r="T526" s="35">
        <v>40943384</v>
      </c>
      <c r="U526" s="9" t="s">
        <v>445</v>
      </c>
      <c r="V526" s="9" t="s">
        <v>45</v>
      </c>
      <c r="W526" s="32" t="s">
        <v>1282</v>
      </c>
      <c r="X526" s="29">
        <v>40</v>
      </c>
      <c r="Y526" s="9" t="s">
        <v>685</v>
      </c>
      <c r="Z526" s="9" t="s">
        <v>1538</v>
      </c>
      <c r="AA526" s="63">
        <f t="shared" si="16"/>
        <v>1.834862385321101E-3</v>
      </c>
      <c r="AB526" s="9" t="s">
        <v>1538</v>
      </c>
      <c r="AC526" s="63">
        <f t="shared" si="17"/>
        <v>1.6055045871559632E-3</v>
      </c>
      <c r="AD526" s="9" t="s">
        <v>1538</v>
      </c>
    </row>
    <row r="527" spans="2:30" s="11" customFormat="1" ht="227.25" customHeight="1" x14ac:dyDescent="0.35">
      <c r="B527" s="8">
        <v>518</v>
      </c>
      <c r="C527" s="8" t="s">
        <v>37</v>
      </c>
      <c r="D527" s="9" t="s">
        <v>38</v>
      </c>
      <c r="E527" s="9">
        <v>800193989</v>
      </c>
      <c r="F527" s="35">
        <v>11202935</v>
      </c>
      <c r="G527" s="35">
        <v>64453493</v>
      </c>
      <c r="H527" s="35">
        <v>25065</v>
      </c>
      <c r="I527" s="9" t="s">
        <v>39</v>
      </c>
      <c r="J527" s="9" t="s">
        <v>40</v>
      </c>
      <c r="K527" s="9" t="s">
        <v>384</v>
      </c>
      <c r="L527" s="33">
        <v>1500</v>
      </c>
      <c r="M527" s="9" t="s">
        <v>687</v>
      </c>
      <c r="N527" s="35">
        <v>702154</v>
      </c>
      <c r="O527" s="37" t="s">
        <v>446</v>
      </c>
      <c r="P527" s="36">
        <v>43061</v>
      </c>
      <c r="Q527" s="36">
        <v>43061</v>
      </c>
      <c r="R527" s="36">
        <v>43061</v>
      </c>
      <c r="S527" s="35" t="s">
        <v>43</v>
      </c>
      <c r="T527" s="35">
        <v>40943384</v>
      </c>
      <c r="U527" s="9" t="s">
        <v>445</v>
      </c>
      <c r="V527" s="9" t="s">
        <v>48</v>
      </c>
      <c r="W527" s="32" t="s">
        <v>1283</v>
      </c>
      <c r="X527" s="29">
        <v>0</v>
      </c>
      <c r="Y527" s="9" t="s">
        <v>685</v>
      </c>
      <c r="Z527" s="9" t="s">
        <v>1538</v>
      </c>
      <c r="AA527" s="63">
        <f t="shared" si="16"/>
        <v>1.834862385321101E-3</v>
      </c>
      <c r="AB527" s="9" t="s">
        <v>1538</v>
      </c>
      <c r="AC527" s="63">
        <f t="shared" si="17"/>
        <v>1.6055045871559632E-3</v>
      </c>
      <c r="AD527" s="9" t="s">
        <v>1538</v>
      </c>
    </row>
    <row r="528" spans="2:30" s="11" customFormat="1" ht="227.25" customHeight="1" x14ac:dyDescent="0.35">
      <c r="B528" s="8">
        <v>519</v>
      </c>
      <c r="C528" s="8" t="s">
        <v>37</v>
      </c>
      <c r="D528" s="9" t="s">
        <v>38</v>
      </c>
      <c r="E528" s="9">
        <v>800193989</v>
      </c>
      <c r="F528" s="35">
        <v>11202935</v>
      </c>
      <c r="G528" s="35">
        <v>64453495</v>
      </c>
      <c r="H528" s="35">
        <v>25065</v>
      </c>
      <c r="I528" s="9" t="s">
        <v>39</v>
      </c>
      <c r="J528" s="9" t="s">
        <v>40</v>
      </c>
      <c r="K528" s="9" t="s">
        <v>78</v>
      </c>
      <c r="L528" s="33">
        <v>4300</v>
      </c>
      <c r="M528" s="9" t="s">
        <v>687</v>
      </c>
      <c r="N528" s="35">
        <v>702154</v>
      </c>
      <c r="O528" s="37" t="s">
        <v>447</v>
      </c>
      <c r="P528" s="36">
        <v>43061</v>
      </c>
      <c r="Q528" s="36">
        <v>43061</v>
      </c>
      <c r="R528" s="36">
        <v>43061</v>
      </c>
      <c r="S528" s="35" t="s">
        <v>43</v>
      </c>
      <c r="T528" s="35">
        <v>40943384</v>
      </c>
      <c r="U528" s="9" t="s">
        <v>445</v>
      </c>
      <c r="V528" s="9" t="s">
        <v>45</v>
      </c>
      <c r="W528" s="32" t="s">
        <v>785</v>
      </c>
      <c r="X528" s="29">
        <v>13</v>
      </c>
      <c r="Y528" s="9" t="s">
        <v>685</v>
      </c>
      <c r="Z528" s="9" t="s">
        <v>1538</v>
      </c>
      <c r="AA528" s="63">
        <f t="shared" si="16"/>
        <v>1.834862385321101E-3</v>
      </c>
      <c r="AB528" s="9" t="s">
        <v>1538</v>
      </c>
      <c r="AC528" s="63">
        <f t="shared" si="17"/>
        <v>1.6055045871559632E-3</v>
      </c>
      <c r="AD528" s="9" t="s">
        <v>1538</v>
      </c>
    </row>
    <row r="529" spans="2:30" s="11" customFormat="1" ht="227.25" customHeight="1" x14ac:dyDescent="0.35">
      <c r="B529" s="8">
        <v>520</v>
      </c>
      <c r="C529" s="8" t="s">
        <v>37</v>
      </c>
      <c r="D529" s="9" t="s">
        <v>38</v>
      </c>
      <c r="E529" s="9">
        <v>800193989</v>
      </c>
      <c r="F529" s="35">
        <v>11202954</v>
      </c>
      <c r="G529" s="35">
        <v>64453665</v>
      </c>
      <c r="H529" s="35">
        <v>25065</v>
      </c>
      <c r="I529" s="9" t="s">
        <v>39</v>
      </c>
      <c r="J529" s="9" t="s">
        <v>40</v>
      </c>
      <c r="K529" s="9" t="s">
        <v>112</v>
      </c>
      <c r="L529" s="33">
        <v>30000</v>
      </c>
      <c r="M529" s="9" t="s">
        <v>687</v>
      </c>
      <c r="N529" s="35">
        <v>702828</v>
      </c>
      <c r="O529" s="37" t="s">
        <v>47</v>
      </c>
      <c r="P529" s="36">
        <v>43065</v>
      </c>
      <c r="Q529" s="36">
        <v>43065</v>
      </c>
      <c r="R529" s="36">
        <v>43065</v>
      </c>
      <c r="S529" s="35" t="s">
        <v>43</v>
      </c>
      <c r="T529" s="35">
        <v>1118860495</v>
      </c>
      <c r="U529" s="9" t="s">
        <v>448</v>
      </c>
      <c r="V529" s="9" t="s">
        <v>48</v>
      </c>
      <c r="W529" s="32" t="s">
        <v>786</v>
      </c>
      <c r="X529" s="29">
        <v>0</v>
      </c>
      <c r="Y529" s="9" t="s">
        <v>685</v>
      </c>
      <c r="Z529" s="9" t="s">
        <v>1538</v>
      </c>
      <c r="AA529" s="63">
        <f t="shared" si="16"/>
        <v>1.834862385321101E-3</v>
      </c>
      <c r="AB529" s="9" t="s">
        <v>1538</v>
      </c>
      <c r="AC529" s="63">
        <f t="shared" si="17"/>
        <v>1.6055045871559632E-3</v>
      </c>
      <c r="AD529" s="9" t="s">
        <v>1538</v>
      </c>
    </row>
    <row r="530" spans="2:30" s="11" customFormat="1" ht="227.25" customHeight="1" x14ac:dyDescent="0.35">
      <c r="B530" s="8">
        <v>521</v>
      </c>
      <c r="C530" s="8" t="s">
        <v>37</v>
      </c>
      <c r="D530" s="9" t="s">
        <v>38</v>
      </c>
      <c r="E530" s="9">
        <v>800193989</v>
      </c>
      <c r="F530" s="35">
        <v>11202954</v>
      </c>
      <c r="G530" s="35">
        <v>64453667</v>
      </c>
      <c r="H530" s="35">
        <v>25065</v>
      </c>
      <c r="I530" s="9" t="s">
        <v>39</v>
      </c>
      <c r="J530" s="9" t="s">
        <v>40</v>
      </c>
      <c r="K530" s="9" t="s">
        <v>421</v>
      </c>
      <c r="L530" s="33">
        <v>48400</v>
      </c>
      <c r="M530" s="9" t="s">
        <v>687</v>
      </c>
      <c r="N530" s="35">
        <v>702828</v>
      </c>
      <c r="O530" s="37" t="s">
        <v>56</v>
      </c>
      <c r="P530" s="36">
        <v>43065</v>
      </c>
      <c r="Q530" s="36">
        <v>43065</v>
      </c>
      <c r="R530" s="36">
        <v>43065</v>
      </c>
      <c r="S530" s="35" t="s">
        <v>43</v>
      </c>
      <c r="T530" s="35">
        <v>1118860495</v>
      </c>
      <c r="U530" s="9" t="s">
        <v>448</v>
      </c>
      <c r="V530" s="9" t="s">
        <v>48</v>
      </c>
      <c r="W530" s="32" t="s">
        <v>787</v>
      </c>
      <c r="X530" s="29">
        <v>0</v>
      </c>
      <c r="Y530" s="9" t="s">
        <v>685</v>
      </c>
      <c r="Z530" s="9" t="s">
        <v>1538</v>
      </c>
      <c r="AA530" s="63">
        <f t="shared" si="16"/>
        <v>1.834862385321101E-3</v>
      </c>
      <c r="AB530" s="9" t="s">
        <v>1538</v>
      </c>
      <c r="AC530" s="63">
        <f t="shared" si="17"/>
        <v>1.6055045871559632E-3</v>
      </c>
      <c r="AD530" s="9" t="s">
        <v>1538</v>
      </c>
    </row>
    <row r="531" spans="2:30" s="11" customFormat="1" ht="227.25" customHeight="1" x14ac:dyDescent="0.35">
      <c r="B531" s="8">
        <v>522</v>
      </c>
      <c r="C531" s="8" t="s">
        <v>37</v>
      </c>
      <c r="D531" s="9" t="s">
        <v>38</v>
      </c>
      <c r="E531" s="9">
        <v>800193989</v>
      </c>
      <c r="F531" s="35">
        <v>11202954</v>
      </c>
      <c r="G531" s="35">
        <v>64453663</v>
      </c>
      <c r="H531" s="35">
        <v>25065</v>
      </c>
      <c r="I531" s="9" t="s">
        <v>39</v>
      </c>
      <c r="J531" s="9" t="s">
        <v>40</v>
      </c>
      <c r="K531" s="9" t="s">
        <v>41</v>
      </c>
      <c r="L531" s="33">
        <v>1000</v>
      </c>
      <c r="M531" s="9" t="s">
        <v>687</v>
      </c>
      <c r="N531" s="35">
        <v>702828</v>
      </c>
      <c r="O531" s="37" t="s">
        <v>42</v>
      </c>
      <c r="P531" s="36">
        <v>43065</v>
      </c>
      <c r="Q531" s="36">
        <v>43065</v>
      </c>
      <c r="R531" s="36">
        <v>43065</v>
      </c>
      <c r="S531" s="35" t="s">
        <v>43</v>
      </c>
      <c r="T531" s="35">
        <v>1118860495</v>
      </c>
      <c r="U531" s="9" t="s">
        <v>448</v>
      </c>
      <c r="V531" s="9" t="s">
        <v>45</v>
      </c>
      <c r="W531" s="32" t="s">
        <v>1284</v>
      </c>
      <c r="X531" s="29">
        <v>40</v>
      </c>
      <c r="Y531" s="9" t="s">
        <v>685</v>
      </c>
      <c r="Z531" s="9" t="s">
        <v>1538</v>
      </c>
      <c r="AA531" s="63">
        <f t="shared" si="16"/>
        <v>1.834862385321101E-3</v>
      </c>
      <c r="AB531" s="9" t="s">
        <v>1538</v>
      </c>
      <c r="AC531" s="63">
        <f t="shared" si="17"/>
        <v>1.6055045871559632E-3</v>
      </c>
      <c r="AD531" s="9" t="s">
        <v>1538</v>
      </c>
    </row>
    <row r="532" spans="2:30" s="11" customFormat="1" ht="227.25" customHeight="1" x14ac:dyDescent="0.35">
      <c r="B532" s="8">
        <v>523</v>
      </c>
      <c r="C532" s="8" t="s">
        <v>37</v>
      </c>
      <c r="D532" s="9" t="s">
        <v>38</v>
      </c>
      <c r="E532" s="9">
        <v>800193989</v>
      </c>
      <c r="F532" s="35">
        <v>11202954</v>
      </c>
      <c r="G532" s="35">
        <v>64453666</v>
      </c>
      <c r="H532" s="35">
        <v>25065</v>
      </c>
      <c r="I532" s="9" t="s">
        <v>39</v>
      </c>
      <c r="J532" s="9" t="s">
        <v>40</v>
      </c>
      <c r="K532" s="9" t="s">
        <v>78</v>
      </c>
      <c r="L532" s="33">
        <v>4300</v>
      </c>
      <c r="M532" s="9" t="s">
        <v>687</v>
      </c>
      <c r="N532" s="35">
        <v>702828</v>
      </c>
      <c r="O532" s="37" t="s">
        <v>447</v>
      </c>
      <c r="P532" s="36">
        <v>43065</v>
      </c>
      <c r="Q532" s="36">
        <v>43065</v>
      </c>
      <c r="R532" s="36">
        <v>43065</v>
      </c>
      <c r="S532" s="35" t="s">
        <v>43</v>
      </c>
      <c r="T532" s="35">
        <v>1118860495</v>
      </c>
      <c r="U532" s="9" t="s">
        <v>448</v>
      </c>
      <c r="V532" s="9" t="s">
        <v>45</v>
      </c>
      <c r="W532" s="32" t="s">
        <v>788</v>
      </c>
      <c r="X532" s="29">
        <v>13</v>
      </c>
      <c r="Y532" s="9" t="s">
        <v>685</v>
      </c>
      <c r="Z532" s="9" t="s">
        <v>1538</v>
      </c>
      <c r="AA532" s="63">
        <f t="shared" si="16"/>
        <v>1.834862385321101E-3</v>
      </c>
      <c r="AB532" s="9" t="s">
        <v>1538</v>
      </c>
      <c r="AC532" s="63">
        <f t="shared" si="17"/>
        <v>1.6055045871559632E-3</v>
      </c>
      <c r="AD532" s="9" t="s">
        <v>1538</v>
      </c>
    </row>
    <row r="533" spans="2:30" s="11" customFormat="1" ht="227.25" customHeight="1" x14ac:dyDescent="0.35">
      <c r="B533" s="8">
        <v>524</v>
      </c>
      <c r="C533" s="8" t="s">
        <v>37</v>
      </c>
      <c r="D533" s="9" t="s">
        <v>38</v>
      </c>
      <c r="E533" s="9">
        <v>800193989</v>
      </c>
      <c r="F533" s="35">
        <v>11202954</v>
      </c>
      <c r="G533" s="35">
        <v>64453664</v>
      </c>
      <c r="H533" s="35">
        <v>25065</v>
      </c>
      <c r="I533" s="9" t="s">
        <v>39</v>
      </c>
      <c r="J533" s="9" t="s">
        <v>40</v>
      </c>
      <c r="K533" s="9" t="s">
        <v>384</v>
      </c>
      <c r="L533" s="33">
        <v>1500</v>
      </c>
      <c r="M533" s="9" t="s">
        <v>687</v>
      </c>
      <c r="N533" s="35">
        <v>702828</v>
      </c>
      <c r="O533" s="37" t="s">
        <v>446</v>
      </c>
      <c r="P533" s="36">
        <v>43065</v>
      </c>
      <c r="Q533" s="36">
        <v>43065</v>
      </c>
      <c r="R533" s="36">
        <v>43065</v>
      </c>
      <c r="S533" s="35" t="s">
        <v>43</v>
      </c>
      <c r="T533" s="35">
        <v>1118860495</v>
      </c>
      <c r="U533" s="9" t="s">
        <v>448</v>
      </c>
      <c r="V533" s="9" t="s">
        <v>48</v>
      </c>
      <c r="W533" s="32" t="s">
        <v>1285</v>
      </c>
      <c r="X533" s="29">
        <v>0</v>
      </c>
      <c r="Y533" s="9" t="s">
        <v>685</v>
      </c>
      <c r="Z533" s="9" t="s">
        <v>1538</v>
      </c>
      <c r="AA533" s="63">
        <f t="shared" si="16"/>
        <v>1.834862385321101E-3</v>
      </c>
      <c r="AB533" s="9" t="s">
        <v>1538</v>
      </c>
      <c r="AC533" s="63">
        <f t="shared" si="17"/>
        <v>1.6055045871559632E-3</v>
      </c>
      <c r="AD533" s="9" t="s">
        <v>1538</v>
      </c>
    </row>
    <row r="534" spans="2:30" s="11" customFormat="1" ht="227.25" customHeight="1" x14ac:dyDescent="0.35">
      <c r="B534" s="8">
        <v>525</v>
      </c>
      <c r="C534" s="8" t="s">
        <v>37</v>
      </c>
      <c r="D534" s="9" t="s">
        <v>38</v>
      </c>
      <c r="E534" s="9">
        <v>800193989</v>
      </c>
      <c r="F534" s="35">
        <v>11202961</v>
      </c>
      <c r="G534" s="35">
        <v>64453709</v>
      </c>
      <c r="H534" s="35">
        <v>25065</v>
      </c>
      <c r="I534" s="9" t="s">
        <v>39</v>
      </c>
      <c r="J534" s="9" t="s">
        <v>40</v>
      </c>
      <c r="K534" s="9" t="s">
        <v>392</v>
      </c>
      <c r="L534" s="33">
        <v>17500</v>
      </c>
      <c r="M534" s="9" t="s">
        <v>687</v>
      </c>
      <c r="N534" s="35">
        <v>702936</v>
      </c>
      <c r="O534" s="37" t="s">
        <v>219</v>
      </c>
      <c r="P534" s="36">
        <v>43066</v>
      </c>
      <c r="Q534" s="36">
        <v>43066</v>
      </c>
      <c r="R534" s="36">
        <v>43066</v>
      </c>
      <c r="S534" s="35" t="s">
        <v>43</v>
      </c>
      <c r="T534" s="35">
        <v>1118856006</v>
      </c>
      <c r="U534" s="9" t="s">
        <v>449</v>
      </c>
      <c r="V534" s="9" t="s">
        <v>48</v>
      </c>
      <c r="W534" s="32" t="s">
        <v>789</v>
      </c>
      <c r="X534" s="29">
        <v>0</v>
      </c>
      <c r="Y534" s="9" t="s">
        <v>685</v>
      </c>
      <c r="Z534" s="9" t="s">
        <v>1538</v>
      </c>
      <c r="AA534" s="63">
        <f t="shared" si="16"/>
        <v>1.834862385321101E-3</v>
      </c>
      <c r="AB534" s="9" t="s">
        <v>1538</v>
      </c>
      <c r="AC534" s="63">
        <f t="shared" si="17"/>
        <v>1.6055045871559632E-3</v>
      </c>
      <c r="AD534" s="9" t="s">
        <v>1538</v>
      </c>
    </row>
    <row r="535" spans="2:30" s="11" customFormat="1" ht="227.25" customHeight="1" x14ac:dyDescent="0.35">
      <c r="B535" s="8">
        <v>526</v>
      </c>
      <c r="C535" s="8" t="s">
        <v>37</v>
      </c>
      <c r="D535" s="9" t="s">
        <v>38</v>
      </c>
      <c r="E535" s="9">
        <v>800193989</v>
      </c>
      <c r="F535" s="35">
        <v>11202961</v>
      </c>
      <c r="G535" s="35">
        <v>64453703</v>
      </c>
      <c r="H535" s="35">
        <v>25065</v>
      </c>
      <c r="I535" s="9" t="s">
        <v>39</v>
      </c>
      <c r="J535" s="9" t="s">
        <v>40</v>
      </c>
      <c r="K535" s="9" t="s">
        <v>255</v>
      </c>
      <c r="L535" s="33">
        <v>700</v>
      </c>
      <c r="M535" s="9" t="s">
        <v>687</v>
      </c>
      <c r="N535" s="35">
        <v>702936</v>
      </c>
      <c r="O535" s="37" t="s">
        <v>378</v>
      </c>
      <c r="P535" s="36">
        <v>43066</v>
      </c>
      <c r="Q535" s="36">
        <v>43066</v>
      </c>
      <c r="R535" s="36">
        <v>43066</v>
      </c>
      <c r="S535" s="35" t="s">
        <v>43</v>
      </c>
      <c r="T535" s="35">
        <v>1118856006</v>
      </c>
      <c r="U535" s="9" t="s">
        <v>449</v>
      </c>
      <c r="V535" s="42" t="s">
        <v>48</v>
      </c>
      <c r="W535" s="43" t="s">
        <v>1286</v>
      </c>
      <c r="X535" s="44">
        <v>0</v>
      </c>
      <c r="Y535" s="9" t="s">
        <v>685</v>
      </c>
      <c r="Z535" s="27" t="s">
        <v>1588</v>
      </c>
      <c r="AA535" s="63">
        <v>0</v>
      </c>
      <c r="AB535" s="9" t="s">
        <v>1613</v>
      </c>
      <c r="AC535" s="63">
        <v>0</v>
      </c>
      <c r="AD535" s="9" t="s">
        <v>1575</v>
      </c>
    </row>
    <row r="536" spans="2:30" s="11" customFormat="1" ht="227.25" customHeight="1" x14ac:dyDescent="0.35">
      <c r="B536" s="8">
        <v>527</v>
      </c>
      <c r="C536" s="8" t="s">
        <v>37</v>
      </c>
      <c r="D536" s="9" t="s">
        <v>38</v>
      </c>
      <c r="E536" s="9">
        <v>800193989</v>
      </c>
      <c r="F536" s="35">
        <v>11202961</v>
      </c>
      <c r="G536" s="35">
        <v>64453702</v>
      </c>
      <c r="H536" s="35">
        <v>25065</v>
      </c>
      <c r="I536" s="9" t="s">
        <v>39</v>
      </c>
      <c r="J536" s="9" t="s">
        <v>40</v>
      </c>
      <c r="K536" s="9" t="s">
        <v>70</v>
      </c>
      <c r="L536" s="33">
        <v>500</v>
      </c>
      <c r="M536" s="9" t="s">
        <v>687</v>
      </c>
      <c r="N536" s="35">
        <v>702936</v>
      </c>
      <c r="O536" s="37" t="s">
        <v>42</v>
      </c>
      <c r="P536" s="36">
        <v>43066</v>
      </c>
      <c r="Q536" s="36">
        <v>43066</v>
      </c>
      <c r="R536" s="36">
        <v>43066</v>
      </c>
      <c r="S536" s="35" t="s">
        <v>43</v>
      </c>
      <c r="T536" s="35">
        <v>1118856006</v>
      </c>
      <c r="U536" s="9" t="s">
        <v>449</v>
      </c>
      <c r="V536" s="42" t="s">
        <v>48</v>
      </c>
      <c r="W536" s="43" t="s">
        <v>1287</v>
      </c>
      <c r="X536" s="44">
        <v>0</v>
      </c>
      <c r="Y536" s="9" t="s">
        <v>685</v>
      </c>
      <c r="Z536" s="27" t="s">
        <v>1587</v>
      </c>
      <c r="AA536" s="63">
        <v>0</v>
      </c>
      <c r="AB536" s="9" t="s">
        <v>1613</v>
      </c>
      <c r="AC536" s="63">
        <v>0</v>
      </c>
      <c r="AD536" s="9" t="s">
        <v>1575</v>
      </c>
    </row>
    <row r="537" spans="2:30" s="11" customFormat="1" ht="227.25" customHeight="1" x14ac:dyDescent="0.35">
      <c r="B537" s="8">
        <v>528</v>
      </c>
      <c r="C537" s="8" t="s">
        <v>37</v>
      </c>
      <c r="D537" s="9" t="s">
        <v>38</v>
      </c>
      <c r="E537" s="9">
        <v>800193989</v>
      </c>
      <c r="F537" s="35">
        <v>11202961</v>
      </c>
      <c r="G537" s="35">
        <v>64453708</v>
      </c>
      <c r="H537" s="35">
        <v>25065</v>
      </c>
      <c r="I537" s="9" t="s">
        <v>39</v>
      </c>
      <c r="J537" s="9" t="s">
        <v>40</v>
      </c>
      <c r="K537" s="9" t="s">
        <v>421</v>
      </c>
      <c r="L537" s="33">
        <v>48400</v>
      </c>
      <c r="M537" s="9" t="s">
        <v>687</v>
      </c>
      <c r="N537" s="35">
        <v>702936</v>
      </c>
      <c r="O537" s="37" t="s">
        <v>56</v>
      </c>
      <c r="P537" s="36">
        <v>43066</v>
      </c>
      <c r="Q537" s="36">
        <v>43066</v>
      </c>
      <c r="R537" s="36">
        <v>43066</v>
      </c>
      <c r="S537" s="35" t="s">
        <v>43</v>
      </c>
      <c r="T537" s="35">
        <v>1118856006</v>
      </c>
      <c r="U537" s="9" t="s">
        <v>449</v>
      </c>
      <c r="V537" s="9" t="s">
        <v>48</v>
      </c>
      <c r="W537" s="32" t="s">
        <v>790</v>
      </c>
      <c r="X537" s="29">
        <v>0</v>
      </c>
      <c r="Y537" s="9" t="s">
        <v>685</v>
      </c>
      <c r="Z537" s="9" t="s">
        <v>1538</v>
      </c>
      <c r="AA537" s="63">
        <f t="shared" si="16"/>
        <v>1.834862385321101E-3</v>
      </c>
      <c r="AB537" s="9" t="s">
        <v>1538</v>
      </c>
      <c r="AC537" s="63">
        <f t="shared" si="17"/>
        <v>1.6055045871559632E-3</v>
      </c>
      <c r="AD537" s="9" t="s">
        <v>1538</v>
      </c>
    </row>
    <row r="538" spans="2:30" s="11" customFormat="1" ht="227.25" customHeight="1" x14ac:dyDescent="0.35">
      <c r="B538" s="8">
        <v>529</v>
      </c>
      <c r="C538" s="8" t="s">
        <v>37</v>
      </c>
      <c r="D538" s="9" t="s">
        <v>38</v>
      </c>
      <c r="E538" s="9">
        <v>800193989</v>
      </c>
      <c r="F538" s="35">
        <v>11202961</v>
      </c>
      <c r="G538" s="35">
        <v>64453706</v>
      </c>
      <c r="H538" s="35">
        <v>25065</v>
      </c>
      <c r="I538" s="9" t="s">
        <v>39</v>
      </c>
      <c r="J538" s="9" t="s">
        <v>40</v>
      </c>
      <c r="K538" s="9" t="s">
        <v>112</v>
      </c>
      <c r="L538" s="33">
        <v>30000</v>
      </c>
      <c r="M538" s="9" t="s">
        <v>687</v>
      </c>
      <c r="N538" s="35">
        <v>702936</v>
      </c>
      <c r="O538" s="37" t="s">
        <v>47</v>
      </c>
      <c r="P538" s="36">
        <v>43066</v>
      </c>
      <c r="Q538" s="36">
        <v>43066</v>
      </c>
      <c r="R538" s="36">
        <v>43066</v>
      </c>
      <c r="S538" s="35" t="s">
        <v>43</v>
      </c>
      <c r="T538" s="35">
        <v>1118856006</v>
      </c>
      <c r="U538" s="9" t="s">
        <v>449</v>
      </c>
      <c r="V538" s="9" t="s">
        <v>48</v>
      </c>
      <c r="W538" s="32" t="s">
        <v>791</v>
      </c>
      <c r="X538" s="29">
        <v>0</v>
      </c>
      <c r="Y538" s="9" t="s">
        <v>685</v>
      </c>
      <c r="Z538" s="9" t="s">
        <v>1538</v>
      </c>
      <c r="AA538" s="63">
        <f t="shared" si="16"/>
        <v>1.834862385321101E-3</v>
      </c>
      <c r="AB538" s="9" t="s">
        <v>1538</v>
      </c>
      <c r="AC538" s="63">
        <f t="shared" si="17"/>
        <v>1.6055045871559632E-3</v>
      </c>
      <c r="AD538" s="9" t="s">
        <v>1538</v>
      </c>
    </row>
    <row r="539" spans="2:30" s="11" customFormat="1" ht="227.25" customHeight="1" x14ac:dyDescent="0.35">
      <c r="B539" s="8">
        <v>530</v>
      </c>
      <c r="C539" s="8" t="s">
        <v>37</v>
      </c>
      <c r="D539" s="9" t="s">
        <v>38</v>
      </c>
      <c r="E539" s="9">
        <v>800193989</v>
      </c>
      <c r="F539" s="35">
        <v>11202961</v>
      </c>
      <c r="G539" s="35">
        <v>64453704</v>
      </c>
      <c r="H539" s="35">
        <v>25065</v>
      </c>
      <c r="I539" s="9" t="s">
        <v>39</v>
      </c>
      <c r="J539" s="9" t="s">
        <v>40</v>
      </c>
      <c r="K539" s="9" t="s">
        <v>331</v>
      </c>
      <c r="L539" s="33">
        <v>2000</v>
      </c>
      <c r="M539" s="9" t="s">
        <v>687</v>
      </c>
      <c r="N539" s="35">
        <v>702936</v>
      </c>
      <c r="O539" s="37" t="s">
        <v>422</v>
      </c>
      <c r="P539" s="36">
        <v>43066</v>
      </c>
      <c r="Q539" s="36">
        <v>43066</v>
      </c>
      <c r="R539" s="36">
        <v>43066</v>
      </c>
      <c r="S539" s="35" t="s">
        <v>43</v>
      </c>
      <c r="T539" s="35">
        <v>1118856006</v>
      </c>
      <c r="U539" s="9" t="s">
        <v>449</v>
      </c>
      <c r="V539" s="42" t="s">
        <v>48</v>
      </c>
      <c r="W539" s="43" t="s">
        <v>792</v>
      </c>
      <c r="X539" s="44">
        <v>0</v>
      </c>
      <c r="Y539" s="9" t="s">
        <v>685</v>
      </c>
      <c r="Z539" s="27" t="s">
        <v>1590</v>
      </c>
      <c r="AA539" s="63">
        <v>0</v>
      </c>
      <c r="AB539" s="9" t="s">
        <v>1613</v>
      </c>
      <c r="AC539" s="63">
        <v>0</v>
      </c>
      <c r="AD539" s="9" t="s">
        <v>1575</v>
      </c>
    </row>
    <row r="540" spans="2:30" s="11" customFormat="1" ht="227.25" customHeight="1" x14ac:dyDescent="0.35">
      <c r="B540" s="8">
        <v>531</v>
      </c>
      <c r="C540" s="8" t="s">
        <v>37</v>
      </c>
      <c r="D540" s="9" t="s">
        <v>38</v>
      </c>
      <c r="E540" s="9">
        <v>800193989</v>
      </c>
      <c r="F540" s="35">
        <v>11202961</v>
      </c>
      <c r="G540" s="35">
        <v>64453707</v>
      </c>
      <c r="H540" s="35">
        <v>25065</v>
      </c>
      <c r="I540" s="9" t="s">
        <v>39</v>
      </c>
      <c r="J540" s="9" t="s">
        <v>40</v>
      </c>
      <c r="K540" s="9" t="s">
        <v>439</v>
      </c>
      <c r="L540" s="33">
        <v>53900</v>
      </c>
      <c r="M540" s="9" t="s">
        <v>687</v>
      </c>
      <c r="N540" s="35">
        <v>702936</v>
      </c>
      <c r="O540" s="37" t="s">
        <v>72</v>
      </c>
      <c r="P540" s="36">
        <v>43066</v>
      </c>
      <c r="Q540" s="36">
        <v>43066</v>
      </c>
      <c r="R540" s="36">
        <v>43066</v>
      </c>
      <c r="S540" s="35" t="s">
        <v>43</v>
      </c>
      <c r="T540" s="35">
        <v>1118856006</v>
      </c>
      <c r="U540" s="9" t="s">
        <v>449</v>
      </c>
      <c r="V540" s="9" t="s">
        <v>48</v>
      </c>
      <c r="W540" s="32" t="s">
        <v>793</v>
      </c>
      <c r="X540" s="29">
        <v>0</v>
      </c>
      <c r="Y540" s="9" t="s">
        <v>685</v>
      </c>
      <c r="Z540" s="9" t="s">
        <v>1538</v>
      </c>
      <c r="AA540" s="63">
        <f t="shared" si="16"/>
        <v>1.834862385321101E-3</v>
      </c>
      <c r="AB540" s="9" t="s">
        <v>1538</v>
      </c>
      <c r="AC540" s="63">
        <f t="shared" si="17"/>
        <v>1.6055045871559632E-3</v>
      </c>
      <c r="AD540" s="9" t="s">
        <v>1538</v>
      </c>
    </row>
    <row r="541" spans="2:30" s="11" customFormat="1" ht="227.25" customHeight="1" x14ac:dyDescent="0.35">
      <c r="B541" s="8">
        <v>532</v>
      </c>
      <c r="C541" s="8" t="s">
        <v>37</v>
      </c>
      <c r="D541" s="9" t="s">
        <v>38</v>
      </c>
      <c r="E541" s="9">
        <v>800193989</v>
      </c>
      <c r="F541" s="35">
        <v>11202961</v>
      </c>
      <c r="G541" s="35">
        <v>64453705</v>
      </c>
      <c r="H541" s="35">
        <v>25065</v>
      </c>
      <c r="I541" s="9" t="s">
        <v>39</v>
      </c>
      <c r="J541" s="9" t="s">
        <v>40</v>
      </c>
      <c r="K541" s="9" t="s">
        <v>443</v>
      </c>
      <c r="L541" s="33">
        <v>1100</v>
      </c>
      <c r="M541" s="9" t="s">
        <v>687</v>
      </c>
      <c r="N541" s="35">
        <v>702936</v>
      </c>
      <c r="O541" s="37" t="s">
        <v>435</v>
      </c>
      <c r="P541" s="36">
        <v>43066</v>
      </c>
      <c r="Q541" s="36">
        <v>43066</v>
      </c>
      <c r="R541" s="36">
        <v>43066</v>
      </c>
      <c r="S541" s="35" t="s">
        <v>43</v>
      </c>
      <c r="T541" s="35">
        <v>1118856006</v>
      </c>
      <c r="U541" s="9" t="s">
        <v>449</v>
      </c>
      <c r="V541" s="9" t="s">
        <v>48</v>
      </c>
      <c r="W541" s="32" t="s">
        <v>794</v>
      </c>
      <c r="X541" s="29">
        <v>0</v>
      </c>
      <c r="Y541" s="9" t="s">
        <v>685</v>
      </c>
      <c r="Z541" s="9" t="s">
        <v>1538</v>
      </c>
      <c r="AA541" s="63">
        <f t="shared" si="16"/>
        <v>1.834862385321101E-3</v>
      </c>
      <c r="AB541" s="9" t="s">
        <v>1538</v>
      </c>
      <c r="AC541" s="63">
        <f t="shared" si="17"/>
        <v>1.6055045871559632E-3</v>
      </c>
      <c r="AD541" s="9" t="s">
        <v>1538</v>
      </c>
    </row>
    <row r="542" spans="2:30" s="11" customFormat="1" ht="227.25" customHeight="1" x14ac:dyDescent="0.35">
      <c r="B542" s="8">
        <v>533</v>
      </c>
      <c r="C542" s="8" t="s">
        <v>37</v>
      </c>
      <c r="D542" s="9" t="s">
        <v>38</v>
      </c>
      <c r="E542" s="9">
        <v>800193989</v>
      </c>
      <c r="F542" s="35">
        <v>10500524</v>
      </c>
      <c r="G542" s="35">
        <v>64453721</v>
      </c>
      <c r="H542" s="35">
        <v>25065</v>
      </c>
      <c r="I542" s="9" t="s">
        <v>39</v>
      </c>
      <c r="J542" s="9" t="s">
        <v>40</v>
      </c>
      <c r="K542" s="9" t="s">
        <v>450</v>
      </c>
      <c r="L542" s="33">
        <v>800</v>
      </c>
      <c r="M542" s="9" t="s">
        <v>687</v>
      </c>
      <c r="N542" s="35">
        <v>586982</v>
      </c>
      <c r="O542" s="37" t="s">
        <v>451</v>
      </c>
      <c r="P542" s="36">
        <v>42448</v>
      </c>
      <c r="Q542" s="36">
        <v>42448</v>
      </c>
      <c r="R542" s="36">
        <v>42448</v>
      </c>
      <c r="S542" s="35" t="s">
        <v>263</v>
      </c>
      <c r="T542" s="35">
        <v>1119399933</v>
      </c>
      <c r="U542" s="9" t="s">
        <v>452</v>
      </c>
      <c r="V542" s="9" t="s">
        <v>45</v>
      </c>
      <c r="W542" s="48" t="s">
        <v>1288</v>
      </c>
      <c r="X542" s="29">
        <v>800</v>
      </c>
      <c r="Y542" s="41" t="s">
        <v>865</v>
      </c>
      <c r="Z542" s="9" t="s">
        <v>1538</v>
      </c>
      <c r="AA542" s="63">
        <f t="shared" ref="AA542:AA563" si="18">40%/661</f>
        <v>6.0514372163388811E-4</v>
      </c>
      <c r="AB542" s="9" t="s">
        <v>1538</v>
      </c>
      <c r="AC542" s="63">
        <f t="shared" ref="AC542:AC563" si="19">35%/661</f>
        <v>5.2950075642965201E-4</v>
      </c>
      <c r="AD542" s="9" t="s">
        <v>1538</v>
      </c>
    </row>
    <row r="543" spans="2:30" s="11" customFormat="1" ht="227.25" customHeight="1" x14ac:dyDescent="0.35">
      <c r="B543" s="8">
        <v>534</v>
      </c>
      <c r="C543" s="8" t="s">
        <v>37</v>
      </c>
      <c r="D543" s="9" t="s">
        <v>38</v>
      </c>
      <c r="E543" s="9">
        <v>800193989</v>
      </c>
      <c r="F543" s="35">
        <v>10500524</v>
      </c>
      <c r="G543" s="35">
        <v>64453719</v>
      </c>
      <c r="H543" s="35">
        <v>25065</v>
      </c>
      <c r="I543" s="9" t="s">
        <v>39</v>
      </c>
      <c r="J543" s="9" t="s">
        <v>40</v>
      </c>
      <c r="K543" s="9" t="s">
        <v>453</v>
      </c>
      <c r="L543" s="33">
        <v>1400</v>
      </c>
      <c r="M543" s="9" t="s">
        <v>687</v>
      </c>
      <c r="N543" s="35">
        <v>586982</v>
      </c>
      <c r="O543" s="37" t="s">
        <v>454</v>
      </c>
      <c r="P543" s="36">
        <v>42448</v>
      </c>
      <c r="Q543" s="36">
        <v>42448</v>
      </c>
      <c r="R543" s="36">
        <v>42448</v>
      </c>
      <c r="S543" s="35" t="s">
        <v>263</v>
      </c>
      <c r="T543" s="35">
        <v>1119399933</v>
      </c>
      <c r="U543" s="9" t="s">
        <v>452</v>
      </c>
      <c r="V543" s="9" t="s">
        <v>45</v>
      </c>
      <c r="W543" s="48" t="s">
        <v>1289</v>
      </c>
      <c r="X543" s="29">
        <v>1400</v>
      </c>
      <c r="Y543" s="9" t="s">
        <v>865</v>
      </c>
      <c r="Z543" s="9" t="s">
        <v>1538</v>
      </c>
      <c r="AA543" s="63">
        <f t="shared" si="18"/>
        <v>6.0514372163388811E-4</v>
      </c>
      <c r="AB543" s="9" t="s">
        <v>1538</v>
      </c>
      <c r="AC543" s="63">
        <f t="shared" si="19"/>
        <v>5.2950075642965201E-4</v>
      </c>
      <c r="AD543" s="9" t="s">
        <v>1538</v>
      </c>
    </row>
    <row r="544" spans="2:30" s="11" customFormat="1" ht="227.25" customHeight="1" x14ac:dyDescent="0.35">
      <c r="B544" s="8">
        <v>535</v>
      </c>
      <c r="C544" s="8" t="s">
        <v>37</v>
      </c>
      <c r="D544" s="9" t="s">
        <v>38</v>
      </c>
      <c r="E544" s="9">
        <v>800193989</v>
      </c>
      <c r="F544" s="35">
        <v>10500524</v>
      </c>
      <c r="G544" s="35">
        <v>64453734</v>
      </c>
      <c r="H544" s="35">
        <v>25065</v>
      </c>
      <c r="I544" s="9" t="s">
        <v>39</v>
      </c>
      <c r="J544" s="9" t="s">
        <v>40</v>
      </c>
      <c r="K544" s="9" t="s">
        <v>455</v>
      </c>
      <c r="L544" s="33">
        <v>53100</v>
      </c>
      <c r="M544" s="9" t="s">
        <v>687</v>
      </c>
      <c r="N544" s="35">
        <v>586982</v>
      </c>
      <c r="O544" s="37" t="s">
        <v>456</v>
      </c>
      <c r="P544" s="36">
        <v>42448</v>
      </c>
      <c r="Q544" s="36">
        <v>42448</v>
      </c>
      <c r="R544" s="36">
        <v>42448</v>
      </c>
      <c r="S544" s="35" t="s">
        <v>263</v>
      </c>
      <c r="T544" s="35">
        <v>1119399933</v>
      </c>
      <c r="U544" s="9" t="s">
        <v>452</v>
      </c>
      <c r="V544" s="9" t="s">
        <v>45</v>
      </c>
      <c r="W544" s="48" t="s">
        <v>1290</v>
      </c>
      <c r="X544" s="29">
        <v>53100</v>
      </c>
      <c r="Y544" s="9" t="s">
        <v>865</v>
      </c>
      <c r="Z544" s="9" t="s">
        <v>1538</v>
      </c>
      <c r="AA544" s="63">
        <f t="shared" si="18"/>
        <v>6.0514372163388811E-4</v>
      </c>
      <c r="AB544" s="9" t="s">
        <v>1538</v>
      </c>
      <c r="AC544" s="63">
        <f t="shared" si="19"/>
        <v>5.2950075642965201E-4</v>
      </c>
      <c r="AD544" s="9" t="s">
        <v>1538</v>
      </c>
    </row>
    <row r="545" spans="2:30" s="11" customFormat="1" ht="227.25" customHeight="1" x14ac:dyDescent="0.35">
      <c r="B545" s="8">
        <v>536</v>
      </c>
      <c r="C545" s="8" t="s">
        <v>37</v>
      </c>
      <c r="D545" s="9" t="s">
        <v>38</v>
      </c>
      <c r="E545" s="9">
        <v>800193989</v>
      </c>
      <c r="F545" s="35">
        <v>10500524</v>
      </c>
      <c r="G545" s="35">
        <v>64453711</v>
      </c>
      <c r="H545" s="35">
        <v>25065</v>
      </c>
      <c r="I545" s="9" t="s">
        <v>39</v>
      </c>
      <c r="J545" s="9" t="s">
        <v>40</v>
      </c>
      <c r="K545" s="9" t="s">
        <v>457</v>
      </c>
      <c r="L545" s="33">
        <v>3000</v>
      </c>
      <c r="M545" s="9" t="s">
        <v>687</v>
      </c>
      <c r="N545" s="35">
        <v>586982</v>
      </c>
      <c r="O545" s="37" t="s">
        <v>458</v>
      </c>
      <c r="P545" s="36">
        <v>42448</v>
      </c>
      <c r="Q545" s="36">
        <v>42448</v>
      </c>
      <c r="R545" s="36">
        <v>42448</v>
      </c>
      <c r="S545" s="35" t="s">
        <v>263</v>
      </c>
      <c r="T545" s="35">
        <v>1119399933</v>
      </c>
      <c r="U545" s="9" t="s">
        <v>452</v>
      </c>
      <c r="V545" s="9" t="s">
        <v>45</v>
      </c>
      <c r="W545" s="48" t="s">
        <v>1291</v>
      </c>
      <c r="X545" s="29">
        <v>3000</v>
      </c>
      <c r="Y545" s="9" t="s">
        <v>865</v>
      </c>
      <c r="Z545" s="9" t="s">
        <v>1538</v>
      </c>
      <c r="AA545" s="63">
        <f t="shared" si="18"/>
        <v>6.0514372163388811E-4</v>
      </c>
      <c r="AB545" s="9" t="s">
        <v>1538</v>
      </c>
      <c r="AC545" s="63">
        <f t="shared" si="19"/>
        <v>5.2950075642965201E-4</v>
      </c>
      <c r="AD545" s="9" t="s">
        <v>1538</v>
      </c>
    </row>
    <row r="546" spans="2:30" s="11" customFormat="1" ht="227.25" customHeight="1" x14ac:dyDescent="0.35">
      <c r="B546" s="8">
        <v>537</v>
      </c>
      <c r="C546" s="8" t="s">
        <v>37</v>
      </c>
      <c r="D546" s="9" t="s">
        <v>38</v>
      </c>
      <c r="E546" s="9">
        <v>800193989</v>
      </c>
      <c r="F546" s="35">
        <v>10500524</v>
      </c>
      <c r="G546" s="35">
        <v>64453718</v>
      </c>
      <c r="H546" s="35">
        <v>25065</v>
      </c>
      <c r="I546" s="9" t="s">
        <v>39</v>
      </c>
      <c r="J546" s="9" t="s">
        <v>40</v>
      </c>
      <c r="K546" s="9" t="s">
        <v>459</v>
      </c>
      <c r="L546" s="33">
        <v>3000</v>
      </c>
      <c r="M546" s="9" t="s">
        <v>687</v>
      </c>
      <c r="N546" s="35">
        <v>586982</v>
      </c>
      <c r="O546" s="37" t="s">
        <v>129</v>
      </c>
      <c r="P546" s="36">
        <v>42448</v>
      </c>
      <c r="Q546" s="36">
        <v>42448</v>
      </c>
      <c r="R546" s="36">
        <v>42448</v>
      </c>
      <c r="S546" s="35" t="s">
        <v>263</v>
      </c>
      <c r="T546" s="35">
        <v>1119399933</v>
      </c>
      <c r="U546" s="9" t="s">
        <v>452</v>
      </c>
      <c r="V546" s="9" t="s">
        <v>45</v>
      </c>
      <c r="W546" s="48" t="s">
        <v>1292</v>
      </c>
      <c r="X546" s="29">
        <v>3000</v>
      </c>
      <c r="Y546" s="9" t="s">
        <v>865</v>
      </c>
      <c r="Z546" s="9" t="s">
        <v>1538</v>
      </c>
      <c r="AA546" s="63">
        <f t="shared" si="18"/>
        <v>6.0514372163388811E-4</v>
      </c>
      <c r="AB546" s="9" t="s">
        <v>1538</v>
      </c>
      <c r="AC546" s="63">
        <f t="shared" si="19"/>
        <v>5.2950075642965201E-4</v>
      </c>
      <c r="AD546" s="9" t="s">
        <v>1538</v>
      </c>
    </row>
    <row r="547" spans="2:30" s="11" customFormat="1" ht="227.25" customHeight="1" x14ac:dyDescent="0.35">
      <c r="B547" s="8">
        <v>538</v>
      </c>
      <c r="C547" s="8" t="s">
        <v>37</v>
      </c>
      <c r="D547" s="9" t="s">
        <v>38</v>
      </c>
      <c r="E547" s="9">
        <v>800193989</v>
      </c>
      <c r="F547" s="35">
        <v>10500524</v>
      </c>
      <c r="G547" s="35">
        <v>64453732</v>
      </c>
      <c r="H547" s="35">
        <v>25065</v>
      </c>
      <c r="I547" s="9" t="s">
        <v>39</v>
      </c>
      <c r="J547" s="9" t="s">
        <v>40</v>
      </c>
      <c r="K547" s="9" t="s">
        <v>460</v>
      </c>
      <c r="L547" s="33">
        <v>45300</v>
      </c>
      <c r="M547" s="9" t="s">
        <v>687</v>
      </c>
      <c r="N547" s="35">
        <v>586982</v>
      </c>
      <c r="O547" s="37" t="s">
        <v>221</v>
      </c>
      <c r="P547" s="36">
        <v>42448</v>
      </c>
      <c r="Q547" s="36">
        <v>42448</v>
      </c>
      <c r="R547" s="36">
        <v>42448</v>
      </c>
      <c r="S547" s="35" t="s">
        <v>263</v>
      </c>
      <c r="T547" s="35">
        <v>1119399933</v>
      </c>
      <c r="U547" s="9" t="s">
        <v>452</v>
      </c>
      <c r="V547" s="9" t="s">
        <v>45</v>
      </c>
      <c r="W547" s="48" t="s">
        <v>1293</v>
      </c>
      <c r="X547" s="29">
        <v>45300</v>
      </c>
      <c r="Y547" s="9" t="s">
        <v>865</v>
      </c>
      <c r="Z547" s="9" t="s">
        <v>1538</v>
      </c>
      <c r="AA547" s="63">
        <f t="shared" si="18"/>
        <v>6.0514372163388811E-4</v>
      </c>
      <c r="AB547" s="9" t="s">
        <v>1538</v>
      </c>
      <c r="AC547" s="63">
        <f t="shared" si="19"/>
        <v>5.2950075642965201E-4</v>
      </c>
      <c r="AD547" s="9" t="s">
        <v>1538</v>
      </c>
    </row>
    <row r="548" spans="2:30" s="11" customFormat="1" ht="227.25" customHeight="1" x14ac:dyDescent="0.35">
      <c r="B548" s="8">
        <v>539</v>
      </c>
      <c r="C548" s="8" t="s">
        <v>37</v>
      </c>
      <c r="D548" s="9" t="s">
        <v>38</v>
      </c>
      <c r="E548" s="9">
        <v>800193989</v>
      </c>
      <c r="F548" s="35">
        <v>10500524</v>
      </c>
      <c r="G548" s="35">
        <v>64453714</v>
      </c>
      <c r="H548" s="35">
        <v>25065</v>
      </c>
      <c r="I548" s="9" t="s">
        <v>39</v>
      </c>
      <c r="J548" s="9" t="s">
        <v>40</v>
      </c>
      <c r="K548" s="9" t="s">
        <v>461</v>
      </c>
      <c r="L548" s="33">
        <v>3200</v>
      </c>
      <c r="M548" s="9" t="s">
        <v>687</v>
      </c>
      <c r="N548" s="35">
        <v>586982</v>
      </c>
      <c r="O548" s="37" t="s">
        <v>462</v>
      </c>
      <c r="P548" s="36">
        <v>42448</v>
      </c>
      <c r="Q548" s="36">
        <v>42448</v>
      </c>
      <c r="R548" s="36">
        <v>42448</v>
      </c>
      <c r="S548" s="35" t="s">
        <v>263</v>
      </c>
      <c r="T548" s="35">
        <v>1119399933</v>
      </c>
      <c r="U548" s="9" t="s">
        <v>452</v>
      </c>
      <c r="V548" s="9" t="s">
        <v>45</v>
      </c>
      <c r="W548" s="48" t="s">
        <v>1294</v>
      </c>
      <c r="X548" s="29">
        <v>3200</v>
      </c>
      <c r="Y548" s="9" t="s">
        <v>865</v>
      </c>
      <c r="Z548" s="9" t="s">
        <v>1538</v>
      </c>
      <c r="AA548" s="63">
        <f t="shared" si="18"/>
        <v>6.0514372163388811E-4</v>
      </c>
      <c r="AB548" s="9" t="s">
        <v>1538</v>
      </c>
      <c r="AC548" s="63">
        <f t="shared" si="19"/>
        <v>5.2950075642965201E-4</v>
      </c>
      <c r="AD548" s="9" t="s">
        <v>1538</v>
      </c>
    </row>
    <row r="549" spans="2:30" s="11" customFormat="1" ht="227.25" customHeight="1" x14ac:dyDescent="0.35">
      <c r="B549" s="8">
        <v>540</v>
      </c>
      <c r="C549" s="8" t="s">
        <v>37</v>
      </c>
      <c r="D549" s="9" t="s">
        <v>38</v>
      </c>
      <c r="E549" s="9">
        <v>800193989</v>
      </c>
      <c r="F549" s="35">
        <v>10500524</v>
      </c>
      <c r="G549" s="35">
        <v>64453730</v>
      </c>
      <c r="H549" s="35">
        <v>25065</v>
      </c>
      <c r="I549" s="9" t="s">
        <v>39</v>
      </c>
      <c r="J549" s="9" t="s">
        <v>40</v>
      </c>
      <c r="K549" s="9" t="s">
        <v>463</v>
      </c>
      <c r="L549" s="33">
        <v>141800</v>
      </c>
      <c r="M549" s="9" t="s">
        <v>687</v>
      </c>
      <c r="N549" s="35">
        <v>586982</v>
      </c>
      <c r="O549" s="37" t="s">
        <v>464</v>
      </c>
      <c r="P549" s="36">
        <v>42448</v>
      </c>
      <c r="Q549" s="36">
        <v>42448</v>
      </c>
      <c r="R549" s="36">
        <v>42448</v>
      </c>
      <c r="S549" s="35" t="s">
        <v>263</v>
      </c>
      <c r="T549" s="35">
        <v>1119399933</v>
      </c>
      <c r="U549" s="9" t="s">
        <v>452</v>
      </c>
      <c r="V549" s="9" t="s">
        <v>45</v>
      </c>
      <c r="W549" s="48" t="s">
        <v>1295</v>
      </c>
      <c r="X549" s="33">
        <v>141800</v>
      </c>
      <c r="Y549" s="9" t="s">
        <v>865</v>
      </c>
      <c r="Z549" s="9" t="s">
        <v>1538</v>
      </c>
      <c r="AA549" s="63">
        <f t="shared" si="18"/>
        <v>6.0514372163388811E-4</v>
      </c>
      <c r="AB549" s="9" t="s">
        <v>1538</v>
      </c>
      <c r="AC549" s="63">
        <f t="shared" si="19"/>
        <v>5.2950075642965201E-4</v>
      </c>
      <c r="AD549" s="9" t="s">
        <v>1538</v>
      </c>
    </row>
    <row r="550" spans="2:30" s="11" customFormat="1" ht="227.25" customHeight="1" x14ac:dyDescent="0.35">
      <c r="B550" s="8">
        <v>541</v>
      </c>
      <c r="C550" s="8" t="s">
        <v>37</v>
      </c>
      <c r="D550" s="9" t="s">
        <v>38</v>
      </c>
      <c r="E550" s="9">
        <v>800193989</v>
      </c>
      <c r="F550" s="35">
        <v>10500524</v>
      </c>
      <c r="G550" s="35">
        <v>64453717</v>
      </c>
      <c r="H550" s="35">
        <v>25065</v>
      </c>
      <c r="I550" s="9" t="s">
        <v>39</v>
      </c>
      <c r="J550" s="9" t="s">
        <v>40</v>
      </c>
      <c r="K550" s="9" t="s">
        <v>465</v>
      </c>
      <c r="L550" s="33">
        <v>3200</v>
      </c>
      <c r="M550" s="9" t="s">
        <v>687</v>
      </c>
      <c r="N550" s="35">
        <v>586982</v>
      </c>
      <c r="O550" s="37" t="s">
        <v>466</v>
      </c>
      <c r="P550" s="36">
        <v>42448</v>
      </c>
      <c r="Q550" s="36">
        <v>42448</v>
      </c>
      <c r="R550" s="36">
        <v>42448</v>
      </c>
      <c r="S550" s="35" t="s">
        <v>263</v>
      </c>
      <c r="T550" s="35">
        <v>1119399933</v>
      </c>
      <c r="U550" s="9" t="s">
        <v>452</v>
      </c>
      <c r="V550" s="9" t="s">
        <v>45</v>
      </c>
      <c r="W550" s="48" t="s">
        <v>1296</v>
      </c>
      <c r="X550" s="29">
        <v>3200</v>
      </c>
      <c r="Y550" s="9" t="s">
        <v>865</v>
      </c>
      <c r="Z550" s="9" t="s">
        <v>1538</v>
      </c>
      <c r="AA550" s="63">
        <f t="shared" si="18"/>
        <v>6.0514372163388811E-4</v>
      </c>
      <c r="AB550" s="9" t="s">
        <v>1538</v>
      </c>
      <c r="AC550" s="63">
        <f t="shared" si="19"/>
        <v>5.2950075642965201E-4</v>
      </c>
      <c r="AD550" s="9" t="s">
        <v>1538</v>
      </c>
    </row>
    <row r="551" spans="2:30" s="11" customFormat="1" ht="227.25" customHeight="1" x14ac:dyDescent="0.35">
      <c r="B551" s="8">
        <v>542</v>
      </c>
      <c r="C551" s="8" t="s">
        <v>37</v>
      </c>
      <c r="D551" s="9" t="s">
        <v>38</v>
      </c>
      <c r="E551" s="9">
        <v>800193989</v>
      </c>
      <c r="F551" s="35">
        <v>10500524</v>
      </c>
      <c r="G551" s="35">
        <v>64453712</v>
      </c>
      <c r="H551" s="35">
        <v>25065</v>
      </c>
      <c r="I551" s="9" t="s">
        <v>39</v>
      </c>
      <c r="J551" s="9" t="s">
        <v>40</v>
      </c>
      <c r="K551" s="9" t="s">
        <v>467</v>
      </c>
      <c r="L551" s="33">
        <v>10600</v>
      </c>
      <c r="M551" s="9" t="s">
        <v>687</v>
      </c>
      <c r="N551" s="35">
        <v>586982</v>
      </c>
      <c r="O551" s="37" t="s">
        <v>468</v>
      </c>
      <c r="P551" s="36">
        <v>42448</v>
      </c>
      <c r="Q551" s="36">
        <v>42448</v>
      </c>
      <c r="R551" s="36" t="s">
        <v>1611</v>
      </c>
      <c r="S551" s="35" t="s">
        <v>263</v>
      </c>
      <c r="T551" s="35">
        <v>1119399933</v>
      </c>
      <c r="U551" s="9" t="s">
        <v>452</v>
      </c>
      <c r="V551" s="9" t="s">
        <v>45</v>
      </c>
      <c r="W551" s="32" t="s">
        <v>1547</v>
      </c>
      <c r="X551" s="29">
        <v>10600</v>
      </c>
      <c r="Y551" s="9" t="s">
        <v>865</v>
      </c>
      <c r="Z551" s="9" t="s">
        <v>1610</v>
      </c>
      <c r="AA551" s="63">
        <f t="shared" si="18"/>
        <v>6.0514372163388811E-4</v>
      </c>
      <c r="AB551" s="55" t="s">
        <v>1538</v>
      </c>
      <c r="AC551" s="63">
        <f t="shared" si="19"/>
        <v>5.2950075642965201E-4</v>
      </c>
      <c r="AD551" s="55" t="s">
        <v>1538</v>
      </c>
    </row>
    <row r="552" spans="2:30" s="11" customFormat="1" ht="227.25" customHeight="1" x14ac:dyDescent="0.35">
      <c r="B552" s="8">
        <v>543</v>
      </c>
      <c r="C552" s="8" t="s">
        <v>37</v>
      </c>
      <c r="D552" s="9" t="s">
        <v>38</v>
      </c>
      <c r="E552" s="9">
        <v>800193989</v>
      </c>
      <c r="F552" s="35">
        <v>10500524</v>
      </c>
      <c r="G552" s="35">
        <v>64453720</v>
      </c>
      <c r="H552" s="35">
        <v>25065</v>
      </c>
      <c r="I552" s="9" t="s">
        <v>39</v>
      </c>
      <c r="J552" s="9" t="s">
        <v>40</v>
      </c>
      <c r="K552" s="9" t="s">
        <v>469</v>
      </c>
      <c r="L552" s="33">
        <v>2700</v>
      </c>
      <c r="M552" s="9" t="s">
        <v>687</v>
      </c>
      <c r="N552" s="35">
        <v>586982</v>
      </c>
      <c r="O552" s="37" t="s">
        <v>425</v>
      </c>
      <c r="P552" s="36">
        <v>42448</v>
      </c>
      <c r="Q552" s="36">
        <v>42448</v>
      </c>
      <c r="R552" s="36">
        <v>42448</v>
      </c>
      <c r="S552" s="35" t="s">
        <v>263</v>
      </c>
      <c r="T552" s="35">
        <v>1119399933</v>
      </c>
      <c r="U552" s="9" t="s">
        <v>452</v>
      </c>
      <c r="V552" s="9" t="s">
        <v>45</v>
      </c>
      <c r="W552" s="48" t="s">
        <v>1297</v>
      </c>
      <c r="X552" s="29">
        <v>2700</v>
      </c>
      <c r="Y552" s="9" t="s">
        <v>865</v>
      </c>
      <c r="Z552" s="9" t="s">
        <v>1538</v>
      </c>
      <c r="AA552" s="63">
        <f t="shared" si="18"/>
        <v>6.0514372163388811E-4</v>
      </c>
      <c r="AB552" s="9" t="s">
        <v>1538</v>
      </c>
      <c r="AC552" s="63">
        <f t="shared" si="19"/>
        <v>5.2950075642965201E-4</v>
      </c>
      <c r="AD552" s="9" t="s">
        <v>1538</v>
      </c>
    </row>
    <row r="553" spans="2:30" s="11" customFormat="1" ht="227.25" customHeight="1" x14ac:dyDescent="0.35">
      <c r="B553" s="8">
        <v>544</v>
      </c>
      <c r="C553" s="8" t="s">
        <v>37</v>
      </c>
      <c r="D553" s="9" t="s">
        <v>38</v>
      </c>
      <c r="E553" s="9">
        <v>800193989</v>
      </c>
      <c r="F553" s="35">
        <v>10500524</v>
      </c>
      <c r="G553" s="35">
        <v>64453716</v>
      </c>
      <c r="H553" s="35">
        <v>25065</v>
      </c>
      <c r="I553" s="9" t="s">
        <v>39</v>
      </c>
      <c r="J553" s="9" t="s">
        <v>40</v>
      </c>
      <c r="K553" s="9" t="s">
        <v>470</v>
      </c>
      <c r="L553" s="33">
        <v>6700</v>
      </c>
      <c r="M553" s="9" t="s">
        <v>687</v>
      </c>
      <c r="N553" s="35">
        <v>586982</v>
      </c>
      <c r="O553" s="37" t="s">
        <v>471</v>
      </c>
      <c r="P553" s="36">
        <v>42448</v>
      </c>
      <c r="Q553" s="36">
        <v>42448</v>
      </c>
      <c r="R553" s="36">
        <v>42448</v>
      </c>
      <c r="S553" s="35" t="s">
        <v>263</v>
      </c>
      <c r="T553" s="35">
        <v>1119399933</v>
      </c>
      <c r="U553" s="9" t="s">
        <v>452</v>
      </c>
      <c r="V553" s="9" t="s">
        <v>45</v>
      </c>
      <c r="W553" s="48" t="s">
        <v>1298</v>
      </c>
      <c r="X553" s="33">
        <v>6700</v>
      </c>
      <c r="Y553" s="9" t="s">
        <v>865</v>
      </c>
      <c r="Z553" s="9" t="s">
        <v>1538</v>
      </c>
      <c r="AA553" s="63">
        <f t="shared" si="18"/>
        <v>6.0514372163388811E-4</v>
      </c>
      <c r="AB553" s="9" t="s">
        <v>1538</v>
      </c>
      <c r="AC553" s="63">
        <f t="shared" si="19"/>
        <v>5.2950075642965201E-4</v>
      </c>
      <c r="AD553" s="9" t="s">
        <v>1538</v>
      </c>
    </row>
    <row r="554" spans="2:30" s="11" customFormat="1" ht="227.25" customHeight="1" x14ac:dyDescent="0.35">
      <c r="B554" s="8">
        <v>545</v>
      </c>
      <c r="C554" s="8" t="s">
        <v>37</v>
      </c>
      <c r="D554" s="9" t="s">
        <v>38</v>
      </c>
      <c r="E554" s="9">
        <v>800193989</v>
      </c>
      <c r="F554" s="35">
        <v>10500524</v>
      </c>
      <c r="G554" s="35">
        <v>64453729</v>
      </c>
      <c r="H554" s="35">
        <v>25065</v>
      </c>
      <c r="I554" s="9" t="s">
        <v>39</v>
      </c>
      <c r="J554" s="9" t="s">
        <v>40</v>
      </c>
      <c r="K554" s="9" t="s">
        <v>472</v>
      </c>
      <c r="L554" s="33">
        <v>239900</v>
      </c>
      <c r="M554" s="9" t="s">
        <v>687</v>
      </c>
      <c r="N554" s="35">
        <v>586982</v>
      </c>
      <c r="O554" s="37" t="s">
        <v>473</v>
      </c>
      <c r="P554" s="36">
        <v>42448</v>
      </c>
      <c r="Q554" s="36">
        <v>42448</v>
      </c>
      <c r="R554" s="36">
        <v>42448</v>
      </c>
      <c r="S554" s="35" t="s">
        <v>263</v>
      </c>
      <c r="T554" s="35">
        <v>1119399933</v>
      </c>
      <c r="U554" s="9" t="s">
        <v>452</v>
      </c>
      <c r="V554" s="9" t="s">
        <v>45</v>
      </c>
      <c r="W554" s="48" t="s">
        <v>1299</v>
      </c>
      <c r="X554" s="33">
        <v>239900</v>
      </c>
      <c r="Y554" s="9" t="s">
        <v>865</v>
      </c>
      <c r="Z554" s="9" t="s">
        <v>1538</v>
      </c>
      <c r="AA554" s="63">
        <f t="shared" si="18"/>
        <v>6.0514372163388811E-4</v>
      </c>
      <c r="AB554" s="9" t="s">
        <v>1538</v>
      </c>
      <c r="AC554" s="63">
        <f t="shared" si="19"/>
        <v>5.2950075642965201E-4</v>
      </c>
      <c r="AD554" s="9" t="s">
        <v>1538</v>
      </c>
    </row>
    <row r="555" spans="2:30" s="11" customFormat="1" ht="227.25" customHeight="1" x14ac:dyDescent="0.35">
      <c r="B555" s="8">
        <v>546</v>
      </c>
      <c r="C555" s="8" t="s">
        <v>37</v>
      </c>
      <c r="D555" s="9" t="s">
        <v>38</v>
      </c>
      <c r="E555" s="9">
        <v>800193989</v>
      </c>
      <c r="F555" s="35">
        <v>10500524</v>
      </c>
      <c r="G555" s="35">
        <v>64453731</v>
      </c>
      <c r="H555" s="35">
        <v>25065</v>
      </c>
      <c r="I555" s="9" t="s">
        <v>39</v>
      </c>
      <c r="J555" s="9" t="s">
        <v>40</v>
      </c>
      <c r="K555" s="9" t="s">
        <v>474</v>
      </c>
      <c r="L555" s="33">
        <v>34000</v>
      </c>
      <c r="M555" s="9" t="s">
        <v>687</v>
      </c>
      <c r="N555" s="35">
        <v>586982</v>
      </c>
      <c r="O555" s="37" t="s">
        <v>171</v>
      </c>
      <c r="P555" s="36">
        <v>42448</v>
      </c>
      <c r="Q555" s="36">
        <v>42448</v>
      </c>
      <c r="R555" s="36">
        <v>42448</v>
      </c>
      <c r="S555" s="35" t="s">
        <v>263</v>
      </c>
      <c r="T555" s="35">
        <v>1119399933</v>
      </c>
      <c r="U555" s="9" t="s">
        <v>452</v>
      </c>
      <c r="V555" s="9" t="s">
        <v>45</v>
      </c>
      <c r="W555" s="48" t="s">
        <v>1300</v>
      </c>
      <c r="X555" s="33">
        <v>34000</v>
      </c>
      <c r="Y555" s="9" t="s">
        <v>865</v>
      </c>
      <c r="Z555" s="9" t="s">
        <v>1538</v>
      </c>
      <c r="AA555" s="63">
        <f t="shared" si="18"/>
        <v>6.0514372163388811E-4</v>
      </c>
      <c r="AB555" s="9" t="s">
        <v>1538</v>
      </c>
      <c r="AC555" s="63">
        <f t="shared" si="19"/>
        <v>5.2950075642965201E-4</v>
      </c>
      <c r="AD555" s="9" t="s">
        <v>1538</v>
      </c>
    </row>
    <row r="556" spans="2:30" s="11" customFormat="1" ht="227.25" customHeight="1" x14ac:dyDescent="0.35">
      <c r="B556" s="8">
        <v>547</v>
      </c>
      <c r="C556" s="8" t="s">
        <v>37</v>
      </c>
      <c r="D556" s="9" t="s">
        <v>38</v>
      </c>
      <c r="E556" s="9">
        <v>800193989</v>
      </c>
      <c r="F556" s="35">
        <v>10500524</v>
      </c>
      <c r="G556" s="35">
        <v>64453715</v>
      </c>
      <c r="H556" s="35">
        <v>25065</v>
      </c>
      <c r="I556" s="9" t="s">
        <v>39</v>
      </c>
      <c r="J556" s="9" t="s">
        <v>40</v>
      </c>
      <c r="K556" s="9" t="s">
        <v>475</v>
      </c>
      <c r="L556" s="33">
        <v>6500</v>
      </c>
      <c r="M556" s="9" t="s">
        <v>687</v>
      </c>
      <c r="N556" s="35">
        <v>586982</v>
      </c>
      <c r="O556" s="37" t="s">
        <v>476</v>
      </c>
      <c r="P556" s="36">
        <v>42448</v>
      </c>
      <c r="Q556" s="36">
        <v>42448</v>
      </c>
      <c r="R556" s="36">
        <v>42448</v>
      </c>
      <c r="S556" s="35" t="s">
        <v>263</v>
      </c>
      <c r="T556" s="35">
        <v>1119399933</v>
      </c>
      <c r="U556" s="9" t="s">
        <v>452</v>
      </c>
      <c r="V556" s="9" t="s">
        <v>45</v>
      </c>
      <c r="W556" s="48" t="s">
        <v>1301</v>
      </c>
      <c r="X556" s="29">
        <v>6500</v>
      </c>
      <c r="Y556" s="9" t="s">
        <v>865</v>
      </c>
      <c r="Z556" s="9" t="s">
        <v>1538</v>
      </c>
      <c r="AA556" s="63">
        <f t="shared" si="18"/>
        <v>6.0514372163388811E-4</v>
      </c>
      <c r="AB556" s="9" t="s">
        <v>1538</v>
      </c>
      <c r="AC556" s="63">
        <f t="shared" si="19"/>
        <v>5.2950075642965201E-4</v>
      </c>
      <c r="AD556" s="9" t="s">
        <v>1538</v>
      </c>
    </row>
    <row r="557" spans="2:30" s="11" customFormat="1" ht="227.25" customHeight="1" x14ac:dyDescent="0.35">
      <c r="B557" s="8">
        <v>548</v>
      </c>
      <c r="C557" s="8" t="s">
        <v>37</v>
      </c>
      <c r="D557" s="9" t="s">
        <v>38</v>
      </c>
      <c r="E557" s="9">
        <v>800193989</v>
      </c>
      <c r="F557" s="35">
        <v>10500524</v>
      </c>
      <c r="G557" s="35">
        <v>64453723</v>
      </c>
      <c r="H557" s="35">
        <v>25065</v>
      </c>
      <c r="I557" s="9" t="s">
        <v>39</v>
      </c>
      <c r="J557" s="9" t="s">
        <v>40</v>
      </c>
      <c r="K557" s="9" t="s">
        <v>477</v>
      </c>
      <c r="L557" s="33">
        <v>201200</v>
      </c>
      <c r="M557" s="9" t="s">
        <v>687</v>
      </c>
      <c r="N557" s="35">
        <v>586982</v>
      </c>
      <c r="O557" s="37" t="s">
        <v>72</v>
      </c>
      <c r="P557" s="36">
        <v>42448</v>
      </c>
      <c r="Q557" s="36">
        <v>42448</v>
      </c>
      <c r="R557" s="36">
        <v>42448</v>
      </c>
      <c r="S557" s="35" t="s">
        <v>263</v>
      </c>
      <c r="T557" s="35">
        <v>1119399933</v>
      </c>
      <c r="U557" s="9" t="s">
        <v>452</v>
      </c>
      <c r="V557" s="9" t="s">
        <v>45</v>
      </c>
      <c r="W557" s="48" t="s">
        <v>1302</v>
      </c>
      <c r="X557" s="33">
        <v>201200</v>
      </c>
      <c r="Y557" s="9" t="s">
        <v>865</v>
      </c>
      <c r="Z557" s="9" t="s">
        <v>1538</v>
      </c>
      <c r="AA557" s="63">
        <f t="shared" si="18"/>
        <v>6.0514372163388811E-4</v>
      </c>
      <c r="AB557" s="9" t="s">
        <v>1538</v>
      </c>
      <c r="AC557" s="63">
        <f t="shared" si="19"/>
        <v>5.2950075642965201E-4</v>
      </c>
      <c r="AD557" s="9" t="s">
        <v>1538</v>
      </c>
    </row>
    <row r="558" spans="2:30" s="11" customFormat="1" ht="227.25" customHeight="1" x14ac:dyDescent="0.35">
      <c r="B558" s="8">
        <v>549</v>
      </c>
      <c r="C558" s="8" t="s">
        <v>37</v>
      </c>
      <c r="D558" s="9" t="s">
        <v>38</v>
      </c>
      <c r="E558" s="9">
        <v>800193989</v>
      </c>
      <c r="F558" s="35">
        <v>10500524</v>
      </c>
      <c r="G558" s="35">
        <v>64453725</v>
      </c>
      <c r="H558" s="35">
        <v>25065</v>
      </c>
      <c r="I558" s="9" t="s">
        <v>39</v>
      </c>
      <c r="J558" s="9" t="s">
        <v>40</v>
      </c>
      <c r="K558" s="9" t="s">
        <v>177</v>
      </c>
      <c r="L558" s="33">
        <v>22800</v>
      </c>
      <c r="M558" s="9" t="s">
        <v>687</v>
      </c>
      <c r="N558" s="35">
        <v>586982</v>
      </c>
      <c r="O558" s="37" t="s">
        <v>178</v>
      </c>
      <c r="P558" s="36">
        <v>42448</v>
      </c>
      <c r="Q558" s="36">
        <v>42448</v>
      </c>
      <c r="R558" s="36">
        <v>42448</v>
      </c>
      <c r="S558" s="35" t="s">
        <v>263</v>
      </c>
      <c r="T558" s="35">
        <v>1119399933</v>
      </c>
      <c r="U558" s="9" t="s">
        <v>452</v>
      </c>
      <c r="V558" s="9" t="s">
        <v>48</v>
      </c>
      <c r="W558" s="48" t="s">
        <v>1303</v>
      </c>
      <c r="X558" s="29">
        <v>0</v>
      </c>
      <c r="Y558" s="9" t="s">
        <v>865</v>
      </c>
      <c r="Z558" s="9" t="s">
        <v>1538</v>
      </c>
      <c r="AA558" s="63">
        <f t="shared" si="18"/>
        <v>6.0514372163388811E-4</v>
      </c>
      <c r="AB558" s="9" t="s">
        <v>1538</v>
      </c>
      <c r="AC558" s="63">
        <f t="shared" si="19"/>
        <v>5.2950075642965201E-4</v>
      </c>
      <c r="AD558" s="9" t="s">
        <v>1538</v>
      </c>
    </row>
    <row r="559" spans="2:30" s="11" customFormat="1" ht="227.25" customHeight="1" x14ac:dyDescent="0.35">
      <c r="B559" s="8">
        <v>550</v>
      </c>
      <c r="C559" s="8" t="s">
        <v>37</v>
      </c>
      <c r="D559" s="9" t="s">
        <v>38</v>
      </c>
      <c r="E559" s="9">
        <v>800193989</v>
      </c>
      <c r="F559" s="35">
        <v>10500524</v>
      </c>
      <c r="G559" s="35">
        <v>64453713</v>
      </c>
      <c r="H559" s="35">
        <v>25065</v>
      </c>
      <c r="I559" s="9" t="s">
        <v>39</v>
      </c>
      <c r="J559" s="9" t="s">
        <v>40</v>
      </c>
      <c r="K559" s="9" t="s">
        <v>478</v>
      </c>
      <c r="L559" s="33">
        <v>1400</v>
      </c>
      <c r="M559" s="9" t="s">
        <v>687</v>
      </c>
      <c r="N559" s="35">
        <v>586982</v>
      </c>
      <c r="O559" s="37" t="s">
        <v>479</v>
      </c>
      <c r="P559" s="36">
        <v>42448</v>
      </c>
      <c r="Q559" s="36">
        <v>42448</v>
      </c>
      <c r="R559" s="36">
        <v>42448</v>
      </c>
      <c r="S559" s="35" t="s">
        <v>263</v>
      </c>
      <c r="T559" s="35">
        <v>1119399933</v>
      </c>
      <c r="U559" s="9" t="s">
        <v>452</v>
      </c>
      <c r="V559" s="9" t="s">
        <v>45</v>
      </c>
      <c r="W559" s="48" t="s">
        <v>1304</v>
      </c>
      <c r="X559" s="33">
        <v>1400</v>
      </c>
      <c r="Y559" s="9" t="s">
        <v>865</v>
      </c>
      <c r="Z559" s="9" t="s">
        <v>1538</v>
      </c>
      <c r="AA559" s="63">
        <f t="shared" si="18"/>
        <v>6.0514372163388811E-4</v>
      </c>
      <c r="AB559" s="9" t="s">
        <v>1538</v>
      </c>
      <c r="AC559" s="63">
        <f t="shared" si="19"/>
        <v>5.2950075642965201E-4</v>
      </c>
      <c r="AD559" s="9" t="s">
        <v>1538</v>
      </c>
    </row>
    <row r="560" spans="2:30" s="11" customFormat="1" ht="227.25" customHeight="1" x14ac:dyDescent="0.35">
      <c r="B560" s="8">
        <v>551</v>
      </c>
      <c r="C560" s="8" t="s">
        <v>37</v>
      </c>
      <c r="D560" s="9" t="s">
        <v>38</v>
      </c>
      <c r="E560" s="9">
        <v>800193989</v>
      </c>
      <c r="F560" s="35">
        <v>10500524</v>
      </c>
      <c r="G560" s="35">
        <v>64453724</v>
      </c>
      <c r="H560" s="35">
        <v>25065</v>
      </c>
      <c r="I560" s="9" t="s">
        <v>39</v>
      </c>
      <c r="J560" s="9" t="s">
        <v>40</v>
      </c>
      <c r="K560" s="9" t="s">
        <v>480</v>
      </c>
      <c r="L560" s="33">
        <v>42700</v>
      </c>
      <c r="M560" s="9" t="s">
        <v>687</v>
      </c>
      <c r="N560" s="35">
        <v>586982</v>
      </c>
      <c r="O560" s="37" t="s">
        <v>173</v>
      </c>
      <c r="P560" s="36">
        <v>42448</v>
      </c>
      <c r="Q560" s="36">
        <v>42448</v>
      </c>
      <c r="R560" s="36">
        <v>42448</v>
      </c>
      <c r="S560" s="35" t="s">
        <v>263</v>
      </c>
      <c r="T560" s="35">
        <v>1119399933</v>
      </c>
      <c r="U560" s="9" t="s">
        <v>452</v>
      </c>
      <c r="V560" s="9" t="s">
        <v>48</v>
      </c>
      <c r="W560" s="48" t="s">
        <v>1305</v>
      </c>
      <c r="X560" s="29">
        <v>0</v>
      </c>
      <c r="Y560" s="9" t="s">
        <v>865</v>
      </c>
      <c r="Z560" s="9" t="s">
        <v>1538</v>
      </c>
      <c r="AA560" s="63">
        <f t="shared" si="18"/>
        <v>6.0514372163388811E-4</v>
      </c>
      <c r="AB560" s="9" t="s">
        <v>1538</v>
      </c>
      <c r="AC560" s="63">
        <f t="shared" si="19"/>
        <v>5.2950075642965201E-4</v>
      </c>
      <c r="AD560" s="9" t="s">
        <v>1538</v>
      </c>
    </row>
    <row r="561" spans="2:30" s="11" customFormat="1" ht="227.25" customHeight="1" x14ac:dyDescent="0.35">
      <c r="B561" s="8">
        <v>552</v>
      </c>
      <c r="C561" s="8" t="s">
        <v>37</v>
      </c>
      <c r="D561" s="9" t="s">
        <v>38</v>
      </c>
      <c r="E561" s="9">
        <v>800193989</v>
      </c>
      <c r="F561" s="35">
        <v>10500524</v>
      </c>
      <c r="G561" s="35">
        <v>64453727</v>
      </c>
      <c r="H561" s="35">
        <v>25065</v>
      </c>
      <c r="I561" s="9" t="s">
        <v>39</v>
      </c>
      <c r="J561" s="9" t="s">
        <v>40</v>
      </c>
      <c r="K561" s="9" t="s">
        <v>204</v>
      </c>
      <c r="L561" s="33">
        <v>55200</v>
      </c>
      <c r="M561" s="9" t="s">
        <v>687</v>
      </c>
      <c r="N561" s="35">
        <v>586982</v>
      </c>
      <c r="O561" s="37" t="s">
        <v>163</v>
      </c>
      <c r="P561" s="36">
        <v>42448</v>
      </c>
      <c r="Q561" s="36">
        <v>42448</v>
      </c>
      <c r="R561" s="36">
        <v>42448</v>
      </c>
      <c r="S561" s="35" t="s">
        <v>263</v>
      </c>
      <c r="T561" s="35">
        <v>1119399933</v>
      </c>
      <c r="U561" s="9" t="s">
        <v>452</v>
      </c>
      <c r="V561" s="9" t="s">
        <v>48</v>
      </c>
      <c r="W561" s="48" t="s">
        <v>1306</v>
      </c>
      <c r="X561" s="29">
        <v>0</v>
      </c>
      <c r="Y561" s="9" t="s">
        <v>865</v>
      </c>
      <c r="Z561" s="9" t="s">
        <v>1538</v>
      </c>
      <c r="AA561" s="63">
        <f t="shared" si="18"/>
        <v>6.0514372163388811E-4</v>
      </c>
      <c r="AB561" s="9" t="s">
        <v>1538</v>
      </c>
      <c r="AC561" s="63">
        <f t="shared" si="19"/>
        <v>5.2950075642965201E-4</v>
      </c>
      <c r="AD561" s="9" t="s">
        <v>1538</v>
      </c>
    </row>
    <row r="562" spans="2:30" s="11" customFormat="1" ht="227.25" customHeight="1" x14ac:dyDescent="0.35">
      <c r="B562" s="8">
        <v>553</v>
      </c>
      <c r="C562" s="8" t="s">
        <v>37</v>
      </c>
      <c r="D562" s="9" t="s">
        <v>38</v>
      </c>
      <c r="E562" s="9">
        <v>800193989</v>
      </c>
      <c r="F562" s="35">
        <v>10500524</v>
      </c>
      <c r="G562" s="35">
        <v>64453733</v>
      </c>
      <c r="H562" s="35">
        <v>25065</v>
      </c>
      <c r="I562" s="9" t="s">
        <v>39</v>
      </c>
      <c r="J562" s="9" t="s">
        <v>40</v>
      </c>
      <c r="K562" s="9" t="s">
        <v>481</v>
      </c>
      <c r="L562" s="33">
        <v>191400</v>
      </c>
      <c r="M562" s="9" t="s">
        <v>687</v>
      </c>
      <c r="N562" s="35">
        <v>586982</v>
      </c>
      <c r="O562" s="37" t="s">
        <v>482</v>
      </c>
      <c r="P562" s="36">
        <v>42448</v>
      </c>
      <c r="Q562" s="36">
        <v>42448</v>
      </c>
      <c r="R562" s="36">
        <v>42448</v>
      </c>
      <c r="S562" s="35" t="s">
        <v>263</v>
      </c>
      <c r="T562" s="35">
        <v>1119399933</v>
      </c>
      <c r="U562" s="9" t="s">
        <v>452</v>
      </c>
      <c r="V562" s="9" t="s">
        <v>45</v>
      </c>
      <c r="W562" s="48" t="s">
        <v>1307</v>
      </c>
      <c r="X562" s="33">
        <v>191400</v>
      </c>
      <c r="Y562" s="9" t="s">
        <v>865</v>
      </c>
      <c r="Z562" s="9" t="s">
        <v>1538</v>
      </c>
      <c r="AA562" s="63">
        <f t="shared" si="18"/>
        <v>6.0514372163388811E-4</v>
      </c>
      <c r="AB562" s="9" t="s">
        <v>1538</v>
      </c>
      <c r="AC562" s="63">
        <f t="shared" si="19"/>
        <v>5.2950075642965201E-4</v>
      </c>
      <c r="AD562" s="9" t="s">
        <v>1538</v>
      </c>
    </row>
    <row r="563" spans="2:30" s="11" customFormat="1" ht="227.25" customHeight="1" x14ac:dyDescent="0.35">
      <c r="B563" s="8">
        <v>554</v>
      </c>
      <c r="C563" s="8" t="s">
        <v>37</v>
      </c>
      <c r="D563" s="9" t="s">
        <v>38</v>
      </c>
      <c r="E563" s="9">
        <v>800193989</v>
      </c>
      <c r="F563" s="35">
        <v>10500524</v>
      </c>
      <c r="G563" s="35">
        <v>64453722</v>
      </c>
      <c r="H563" s="35">
        <v>25065</v>
      </c>
      <c r="I563" s="9" t="s">
        <v>39</v>
      </c>
      <c r="J563" s="9" t="s">
        <v>40</v>
      </c>
      <c r="K563" s="9" t="s">
        <v>483</v>
      </c>
      <c r="L563" s="33">
        <v>38800</v>
      </c>
      <c r="M563" s="9" t="s">
        <v>687</v>
      </c>
      <c r="N563" s="35">
        <v>586982</v>
      </c>
      <c r="O563" s="37" t="s">
        <v>47</v>
      </c>
      <c r="P563" s="36">
        <v>42448</v>
      </c>
      <c r="Q563" s="36">
        <v>42448</v>
      </c>
      <c r="R563" s="36">
        <v>42448</v>
      </c>
      <c r="S563" s="35" t="s">
        <v>263</v>
      </c>
      <c r="T563" s="35">
        <v>1119399933</v>
      </c>
      <c r="U563" s="9" t="s">
        <v>452</v>
      </c>
      <c r="V563" s="9" t="s">
        <v>45</v>
      </c>
      <c r="W563" s="48" t="s">
        <v>1308</v>
      </c>
      <c r="X563" s="33">
        <v>38800</v>
      </c>
      <c r="Y563" s="9" t="s">
        <v>865</v>
      </c>
      <c r="Z563" s="9" t="s">
        <v>1538</v>
      </c>
      <c r="AA563" s="63">
        <f t="shared" si="18"/>
        <v>6.0514372163388811E-4</v>
      </c>
      <c r="AB563" s="9" t="s">
        <v>1538</v>
      </c>
      <c r="AC563" s="63">
        <f t="shared" si="19"/>
        <v>5.2950075642965201E-4</v>
      </c>
      <c r="AD563" s="9" t="s">
        <v>1538</v>
      </c>
    </row>
    <row r="564" spans="2:30" s="11" customFormat="1" ht="227.25" customHeight="1" x14ac:dyDescent="0.35">
      <c r="B564" s="8">
        <v>555</v>
      </c>
      <c r="C564" s="8" t="s">
        <v>37</v>
      </c>
      <c r="D564" s="9" t="s">
        <v>38</v>
      </c>
      <c r="E564" s="9">
        <v>800193989</v>
      </c>
      <c r="F564" s="35">
        <v>10500563</v>
      </c>
      <c r="G564" s="35">
        <v>64453744</v>
      </c>
      <c r="H564" s="35">
        <v>25065</v>
      </c>
      <c r="I564" s="9" t="s">
        <v>39</v>
      </c>
      <c r="J564" s="9" t="s">
        <v>40</v>
      </c>
      <c r="K564" s="9" t="s">
        <v>438</v>
      </c>
      <c r="L564" s="33">
        <v>41600</v>
      </c>
      <c r="M564" s="9" t="s">
        <v>687</v>
      </c>
      <c r="N564" s="35">
        <v>651094</v>
      </c>
      <c r="O564" s="37" t="s">
        <v>47</v>
      </c>
      <c r="P564" s="36">
        <v>42764</v>
      </c>
      <c r="Q564" s="36">
        <v>42764</v>
      </c>
      <c r="R564" s="36">
        <v>42764</v>
      </c>
      <c r="S564" s="35" t="s">
        <v>43</v>
      </c>
      <c r="T564" s="35">
        <v>1193538485</v>
      </c>
      <c r="U564" s="9" t="s">
        <v>484</v>
      </c>
      <c r="V564" s="9" t="s">
        <v>48</v>
      </c>
      <c r="W564" s="32" t="s">
        <v>795</v>
      </c>
      <c r="X564" s="29">
        <v>0</v>
      </c>
      <c r="Y564" s="9" t="s">
        <v>685</v>
      </c>
      <c r="Z564" s="9" t="s">
        <v>1538</v>
      </c>
      <c r="AA564" s="63">
        <f t="shared" ref="AA564:AA627" si="20">40%/218</f>
        <v>1.834862385321101E-3</v>
      </c>
      <c r="AB564" s="9" t="s">
        <v>1538</v>
      </c>
      <c r="AC564" s="63">
        <f t="shared" ref="AC564:AC627" si="21">35%/218</f>
        <v>1.6055045871559632E-3</v>
      </c>
      <c r="AD564" s="9" t="s">
        <v>1538</v>
      </c>
    </row>
    <row r="565" spans="2:30" s="11" customFormat="1" ht="227.25" customHeight="1" x14ac:dyDescent="0.35">
      <c r="B565" s="8">
        <v>556</v>
      </c>
      <c r="C565" s="8" t="s">
        <v>37</v>
      </c>
      <c r="D565" s="9" t="s">
        <v>38</v>
      </c>
      <c r="E565" s="9">
        <v>800193989</v>
      </c>
      <c r="F565" s="35">
        <v>10500563</v>
      </c>
      <c r="G565" s="35">
        <v>64453737</v>
      </c>
      <c r="H565" s="35">
        <v>25065</v>
      </c>
      <c r="I565" s="9" t="s">
        <v>39</v>
      </c>
      <c r="J565" s="9" t="s">
        <v>40</v>
      </c>
      <c r="K565" s="9" t="s">
        <v>465</v>
      </c>
      <c r="L565" s="33">
        <v>3200</v>
      </c>
      <c r="M565" s="9" t="s">
        <v>687</v>
      </c>
      <c r="N565" s="35">
        <v>651094</v>
      </c>
      <c r="O565" s="37" t="s">
        <v>174</v>
      </c>
      <c r="P565" s="36">
        <v>42764</v>
      </c>
      <c r="Q565" s="36">
        <v>42764</v>
      </c>
      <c r="R565" s="36">
        <v>42764</v>
      </c>
      <c r="S565" s="35" t="s">
        <v>43</v>
      </c>
      <c r="T565" s="35">
        <v>1193538485</v>
      </c>
      <c r="U565" s="9" t="s">
        <v>484</v>
      </c>
      <c r="V565" s="9" t="s">
        <v>45</v>
      </c>
      <c r="W565" s="32" t="s">
        <v>796</v>
      </c>
      <c r="X565" s="29">
        <v>3200</v>
      </c>
      <c r="Y565" s="9" t="s">
        <v>685</v>
      </c>
      <c r="Z565" s="9" t="s">
        <v>1538</v>
      </c>
      <c r="AA565" s="63">
        <f t="shared" si="20"/>
        <v>1.834862385321101E-3</v>
      </c>
      <c r="AB565" s="9" t="s">
        <v>1538</v>
      </c>
      <c r="AC565" s="63">
        <f t="shared" si="21"/>
        <v>1.6055045871559632E-3</v>
      </c>
      <c r="AD565" s="9" t="s">
        <v>1538</v>
      </c>
    </row>
    <row r="566" spans="2:30" s="11" customFormat="1" ht="227.25" customHeight="1" x14ac:dyDescent="0.35">
      <c r="B566" s="8">
        <v>557</v>
      </c>
      <c r="C566" s="8" t="s">
        <v>37</v>
      </c>
      <c r="D566" s="9" t="s">
        <v>38</v>
      </c>
      <c r="E566" s="9">
        <v>800193989</v>
      </c>
      <c r="F566" s="35">
        <v>10500563</v>
      </c>
      <c r="G566" s="35">
        <v>64453739</v>
      </c>
      <c r="H566" s="35">
        <v>25065</v>
      </c>
      <c r="I566" s="9" t="s">
        <v>39</v>
      </c>
      <c r="J566" s="9" t="s">
        <v>40</v>
      </c>
      <c r="K566" s="9" t="s">
        <v>59</v>
      </c>
      <c r="L566" s="33">
        <v>1800</v>
      </c>
      <c r="M566" s="9" t="s">
        <v>687</v>
      </c>
      <c r="N566" s="35">
        <v>651094</v>
      </c>
      <c r="O566" s="37" t="s">
        <v>485</v>
      </c>
      <c r="P566" s="36">
        <v>42764</v>
      </c>
      <c r="Q566" s="36">
        <v>42764</v>
      </c>
      <c r="R566" s="36">
        <v>42764</v>
      </c>
      <c r="S566" s="35" t="s">
        <v>43</v>
      </c>
      <c r="T566" s="35">
        <v>1193538485</v>
      </c>
      <c r="U566" s="9" t="s">
        <v>484</v>
      </c>
      <c r="V566" s="9" t="s">
        <v>48</v>
      </c>
      <c r="W566" s="32" t="s">
        <v>797</v>
      </c>
      <c r="X566" s="29">
        <v>0</v>
      </c>
      <c r="Y566" s="9" t="s">
        <v>685</v>
      </c>
      <c r="Z566" s="9" t="s">
        <v>1538</v>
      </c>
      <c r="AA566" s="63">
        <f t="shared" si="20"/>
        <v>1.834862385321101E-3</v>
      </c>
      <c r="AB566" s="9" t="s">
        <v>1538</v>
      </c>
      <c r="AC566" s="63">
        <f t="shared" si="21"/>
        <v>1.6055045871559632E-3</v>
      </c>
      <c r="AD566" s="9" t="s">
        <v>1538</v>
      </c>
    </row>
    <row r="567" spans="2:30" s="11" customFormat="1" ht="227.25" customHeight="1" x14ac:dyDescent="0.35">
      <c r="B567" s="8">
        <v>558</v>
      </c>
      <c r="C567" s="8" t="s">
        <v>37</v>
      </c>
      <c r="D567" s="9" t="s">
        <v>38</v>
      </c>
      <c r="E567" s="9">
        <v>800193989</v>
      </c>
      <c r="F567" s="35">
        <v>10500563</v>
      </c>
      <c r="G567" s="35">
        <v>64453740</v>
      </c>
      <c r="H567" s="35">
        <v>25065</v>
      </c>
      <c r="I567" s="9" t="s">
        <v>39</v>
      </c>
      <c r="J567" s="9" t="s">
        <v>40</v>
      </c>
      <c r="K567" s="9" t="s">
        <v>486</v>
      </c>
      <c r="L567" s="33">
        <v>2000</v>
      </c>
      <c r="M567" s="9" t="s">
        <v>687</v>
      </c>
      <c r="N567" s="35">
        <v>651094</v>
      </c>
      <c r="O567" s="37" t="s">
        <v>487</v>
      </c>
      <c r="P567" s="36">
        <v>42764</v>
      </c>
      <c r="Q567" s="36">
        <v>42764</v>
      </c>
      <c r="R567" s="36">
        <v>42764</v>
      </c>
      <c r="S567" s="35" t="s">
        <v>43</v>
      </c>
      <c r="T567" s="35">
        <v>1193538485</v>
      </c>
      <c r="U567" s="9" t="s">
        <v>484</v>
      </c>
      <c r="V567" s="9" t="s">
        <v>45</v>
      </c>
      <c r="W567" s="32" t="s">
        <v>1309</v>
      </c>
      <c r="X567" s="29">
        <v>2000</v>
      </c>
      <c r="Y567" s="9" t="s">
        <v>685</v>
      </c>
      <c r="Z567" s="9" t="s">
        <v>1538</v>
      </c>
      <c r="AA567" s="63">
        <f t="shared" si="20"/>
        <v>1.834862385321101E-3</v>
      </c>
      <c r="AB567" s="9" t="s">
        <v>1538</v>
      </c>
      <c r="AC567" s="63">
        <f t="shared" si="21"/>
        <v>1.6055045871559632E-3</v>
      </c>
      <c r="AD567" s="9" t="s">
        <v>1538</v>
      </c>
    </row>
    <row r="568" spans="2:30" s="11" customFormat="1" ht="227.25" customHeight="1" x14ac:dyDescent="0.35">
      <c r="B568" s="8">
        <v>559</v>
      </c>
      <c r="C568" s="8" t="s">
        <v>37</v>
      </c>
      <c r="D568" s="9" t="s">
        <v>38</v>
      </c>
      <c r="E568" s="9">
        <v>800193989</v>
      </c>
      <c r="F568" s="35">
        <v>10500563</v>
      </c>
      <c r="G568" s="35">
        <v>64453745</v>
      </c>
      <c r="H568" s="35">
        <v>25065</v>
      </c>
      <c r="I568" s="9" t="s">
        <v>39</v>
      </c>
      <c r="J568" s="9" t="s">
        <v>40</v>
      </c>
      <c r="K568" s="9" t="s">
        <v>488</v>
      </c>
      <c r="L568" s="33">
        <v>68100</v>
      </c>
      <c r="M568" s="9" t="s">
        <v>687</v>
      </c>
      <c r="N568" s="35">
        <v>651094</v>
      </c>
      <c r="O568" s="37" t="s">
        <v>233</v>
      </c>
      <c r="P568" s="36">
        <v>42764</v>
      </c>
      <c r="Q568" s="36">
        <v>42764</v>
      </c>
      <c r="R568" s="36">
        <v>42764</v>
      </c>
      <c r="S568" s="35" t="s">
        <v>43</v>
      </c>
      <c r="T568" s="35">
        <v>1193538485</v>
      </c>
      <c r="U568" s="9" t="s">
        <v>484</v>
      </c>
      <c r="V568" s="9" t="s">
        <v>48</v>
      </c>
      <c r="W568" s="32" t="s">
        <v>798</v>
      </c>
      <c r="X568" s="29">
        <v>0</v>
      </c>
      <c r="Y568" s="9" t="s">
        <v>685</v>
      </c>
      <c r="Z568" s="9" t="s">
        <v>1538</v>
      </c>
      <c r="AA568" s="63">
        <f t="shared" si="20"/>
        <v>1.834862385321101E-3</v>
      </c>
      <c r="AB568" s="9" t="s">
        <v>1538</v>
      </c>
      <c r="AC568" s="63">
        <f t="shared" si="21"/>
        <v>1.6055045871559632E-3</v>
      </c>
      <c r="AD568" s="9" t="s">
        <v>1538</v>
      </c>
    </row>
    <row r="569" spans="2:30" s="11" customFormat="1" ht="227.25" customHeight="1" x14ac:dyDescent="0.35">
      <c r="B569" s="8">
        <v>560</v>
      </c>
      <c r="C569" s="8" t="s">
        <v>37</v>
      </c>
      <c r="D569" s="9" t="s">
        <v>38</v>
      </c>
      <c r="E569" s="9">
        <v>800193989</v>
      </c>
      <c r="F569" s="35">
        <v>10500563</v>
      </c>
      <c r="G569" s="35">
        <v>64453735</v>
      </c>
      <c r="H569" s="35">
        <v>25065</v>
      </c>
      <c r="I569" s="9" t="s">
        <v>39</v>
      </c>
      <c r="J569" s="9" t="s">
        <v>40</v>
      </c>
      <c r="K569" s="9" t="s">
        <v>478</v>
      </c>
      <c r="L569" s="33">
        <v>1400</v>
      </c>
      <c r="M569" s="9" t="s">
        <v>687</v>
      </c>
      <c r="N569" s="35">
        <v>651094</v>
      </c>
      <c r="O569" s="37" t="s">
        <v>378</v>
      </c>
      <c r="P569" s="36">
        <v>42764</v>
      </c>
      <c r="Q569" s="36">
        <v>42764</v>
      </c>
      <c r="R569" s="36">
        <v>42764</v>
      </c>
      <c r="S569" s="35" t="s">
        <v>43</v>
      </c>
      <c r="T569" s="35">
        <v>1193538485</v>
      </c>
      <c r="U569" s="9" t="s">
        <v>484</v>
      </c>
      <c r="V569" s="9" t="s">
        <v>45</v>
      </c>
      <c r="W569" s="32" t="s">
        <v>1310</v>
      </c>
      <c r="X569" s="29">
        <v>1400</v>
      </c>
      <c r="Y569" s="9" t="s">
        <v>685</v>
      </c>
      <c r="Z569" s="9" t="s">
        <v>1538</v>
      </c>
      <c r="AA569" s="63">
        <f t="shared" si="20"/>
        <v>1.834862385321101E-3</v>
      </c>
      <c r="AB569" s="9" t="s">
        <v>1538</v>
      </c>
      <c r="AC569" s="63">
        <f t="shared" si="21"/>
        <v>1.6055045871559632E-3</v>
      </c>
      <c r="AD569" s="9" t="s">
        <v>1538</v>
      </c>
    </row>
    <row r="570" spans="2:30" s="11" customFormat="1" ht="227.25" customHeight="1" x14ac:dyDescent="0.35">
      <c r="B570" s="8">
        <v>561</v>
      </c>
      <c r="C570" s="8" t="s">
        <v>37</v>
      </c>
      <c r="D570" s="9" t="s">
        <v>38</v>
      </c>
      <c r="E570" s="9">
        <v>800193989</v>
      </c>
      <c r="F570" s="35">
        <v>10500563</v>
      </c>
      <c r="G570" s="35">
        <v>64453749</v>
      </c>
      <c r="H570" s="35">
        <v>25065</v>
      </c>
      <c r="I570" s="9" t="s">
        <v>39</v>
      </c>
      <c r="J570" s="9" t="s">
        <v>40</v>
      </c>
      <c r="K570" s="9" t="s">
        <v>489</v>
      </c>
      <c r="L570" s="33">
        <v>30000</v>
      </c>
      <c r="M570" s="9" t="s">
        <v>687</v>
      </c>
      <c r="N570" s="35">
        <v>651094</v>
      </c>
      <c r="O570" s="37" t="s">
        <v>56</v>
      </c>
      <c r="P570" s="36">
        <v>42764</v>
      </c>
      <c r="Q570" s="36">
        <v>42764</v>
      </c>
      <c r="R570" s="36">
        <v>42764</v>
      </c>
      <c r="S570" s="35" t="s">
        <v>43</v>
      </c>
      <c r="T570" s="35">
        <v>1193538485</v>
      </c>
      <c r="U570" s="9" t="s">
        <v>484</v>
      </c>
      <c r="V570" s="9" t="s">
        <v>45</v>
      </c>
      <c r="W570" s="32" t="s">
        <v>799</v>
      </c>
      <c r="X570" s="29">
        <v>30000</v>
      </c>
      <c r="Y570" s="9" t="s">
        <v>685</v>
      </c>
      <c r="Z570" s="9" t="s">
        <v>1538</v>
      </c>
      <c r="AA570" s="63">
        <f t="shared" si="20"/>
        <v>1.834862385321101E-3</v>
      </c>
      <c r="AB570" s="9" t="s">
        <v>1538</v>
      </c>
      <c r="AC570" s="63">
        <f t="shared" si="21"/>
        <v>1.6055045871559632E-3</v>
      </c>
      <c r="AD570" s="9" t="s">
        <v>1538</v>
      </c>
    </row>
    <row r="571" spans="2:30" s="11" customFormat="1" ht="227.25" customHeight="1" x14ac:dyDescent="0.35">
      <c r="B571" s="8">
        <v>562</v>
      </c>
      <c r="C571" s="8" t="s">
        <v>37</v>
      </c>
      <c r="D571" s="9" t="s">
        <v>38</v>
      </c>
      <c r="E571" s="9">
        <v>800193989</v>
      </c>
      <c r="F571" s="35">
        <v>10500563</v>
      </c>
      <c r="G571" s="35">
        <v>64453747</v>
      </c>
      <c r="H571" s="35">
        <v>25065</v>
      </c>
      <c r="I571" s="9" t="s">
        <v>39</v>
      </c>
      <c r="J571" s="9" t="s">
        <v>40</v>
      </c>
      <c r="K571" s="9" t="s">
        <v>490</v>
      </c>
      <c r="L571" s="33">
        <v>88500</v>
      </c>
      <c r="M571" s="9" t="s">
        <v>687</v>
      </c>
      <c r="N571" s="35">
        <v>651094</v>
      </c>
      <c r="O571" s="37" t="s">
        <v>491</v>
      </c>
      <c r="P571" s="36">
        <v>42764</v>
      </c>
      <c r="Q571" s="36">
        <v>42764</v>
      </c>
      <c r="R571" s="36">
        <v>42764</v>
      </c>
      <c r="S571" s="35" t="s">
        <v>43</v>
      </c>
      <c r="T571" s="35">
        <v>1193538485</v>
      </c>
      <c r="U571" s="9" t="s">
        <v>484</v>
      </c>
      <c r="V571" s="9" t="s">
        <v>45</v>
      </c>
      <c r="W571" s="32" t="s">
        <v>800</v>
      </c>
      <c r="X571" s="29">
        <v>88500</v>
      </c>
      <c r="Y571" s="9" t="s">
        <v>685</v>
      </c>
      <c r="Z571" s="9" t="s">
        <v>1538</v>
      </c>
      <c r="AA571" s="63">
        <f t="shared" si="20"/>
        <v>1.834862385321101E-3</v>
      </c>
      <c r="AB571" s="9" t="s">
        <v>1538</v>
      </c>
      <c r="AC571" s="63">
        <f t="shared" si="21"/>
        <v>1.6055045871559632E-3</v>
      </c>
      <c r="AD571" s="9" t="s">
        <v>1538</v>
      </c>
    </row>
    <row r="572" spans="2:30" s="11" customFormat="1" ht="227.25" customHeight="1" x14ac:dyDescent="0.35">
      <c r="B572" s="8">
        <v>563</v>
      </c>
      <c r="C572" s="8" t="s">
        <v>37</v>
      </c>
      <c r="D572" s="9" t="s">
        <v>38</v>
      </c>
      <c r="E572" s="9">
        <v>800193989</v>
      </c>
      <c r="F572" s="35">
        <v>10500563</v>
      </c>
      <c r="G572" s="35">
        <v>64453738</v>
      </c>
      <c r="H572" s="35">
        <v>25065</v>
      </c>
      <c r="I572" s="9" t="s">
        <v>39</v>
      </c>
      <c r="J572" s="9" t="s">
        <v>40</v>
      </c>
      <c r="K572" s="9" t="s">
        <v>492</v>
      </c>
      <c r="L572" s="33">
        <v>500</v>
      </c>
      <c r="M572" s="9" t="s">
        <v>687</v>
      </c>
      <c r="N572" s="35">
        <v>651094</v>
      </c>
      <c r="O572" s="37" t="s">
        <v>42</v>
      </c>
      <c r="P572" s="36">
        <v>42764</v>
      </c>
      <c r="Q572" s="36">
        <v>42764</v>
      </c>
      <c r="R572" s="36">
        <v>42764</v>
      </c>
      <c r="S572" s="35" t="s">
        <v>43</v>
      </c>
      <c r="T572" s="35">
        <v>1193538485</v>
      </c>
      <c r="U572" s="9" t="s">
        <v>484</v>
      </c>
      <c r="V572" s="9" t="s">
        <v>45</v>
      </c>
      <c r="W572" s="32" t="s">
        <v>1311</v>
      </c>
      <c r="X572" s="29">
        <v>500</v>
      </c>
      <c r="Y572" s="9" t="s">
        <v>685</v>
      </c>
      <c r="Z572" s="9" t="s">
        <v>1538</v>
      </c>
      <c r="AA572" s="63">
        <f t="shared" si="20"/>
        <v>1.834862385321101E-3</v>
      </c>
      <c r="AB572" s="9" t="s">
        <v>1538</v>
      </c>
      <c r="AC572" s="63">
        <f t="shared" si="21"/>
        <v>1.6055045871559632E-3</v>
      </c>
      <c r="AD572" s="9" t="s">
        <v>1538</v>
      </c>
    </row>
    <row r="573" spans="2:30" s="11" customFormat="1" ht="227.25" customHeight="1" x14ac:dyDescent="0.35">
      <c r="B573" s="8">
        <v>564</v>
      </c>
      <c r="C573" s="8" t="s">
        <v>37</v>
      </c>
      <c r="D573" s="9" t="s">
        <v>38</v>
      </c>
      <c r="E573" s="9">
        <v>800193989</v>
      </c>
      <c r="F573" s="35">
        <v>10500563</v>
      </c>
      <c r="G573" s="35">
        <v>64453736</v>
      </c>
      <c r="H573" s="35">
        <v>25065</v>
      </c>
      <c r="I573" s="9" t="s">
        <v>39</v>
      </c>
      <c r="J573" s="9" t="s">
        <v>40</v>
      </c>
      <c r="K573" s="9" t="s">
        <v>493</v>
      </c>
      <c r="L573" s="33">
        <v>4300</v>
      </c>
      <c r="M573" s="9" t="s">
        <v>687</v>
      </c>
      <c r="N573" s="35">
        <v>651094</v>
      </c>
      <c r="O573" s="37" t="s">
        <v>58</v>
      </c>
      <c r="P573" s="36">
        <v>42764</v>
      </c>
      <c r="Q573" s="36">
        <v>42764</v>
      </c>
      <c r="R573" s="36">
        <v>42764</v>
      </c>
      <c r="S573" s="35" t="s">
        <v>43</v>
      </c>
      <c r="T573" s="35">
        <v>1193538485</v>
      </c>
      <c r="U573" s="9" t="s">
        <v>484</v>
      </c>
      <c r="V573" s="9" t="s">
        <v>45</v>
      </c>
      <c r="W573" s="32" t="s">
        <v>801</v>
      </c>
      <c r="X573" s="29">
        <v>4300</v>
      </c>
      <c r="Y573" s="9" t="s">
        <v>685</v>
      </c>
      <c r="Z573" s="9" t="s">
        <v>1538</v>
      </c>
      <c r="AA573" s="63">
        <f t="shared" si="20"/>
        <v>1.834862385321101E-3</v>
      </c>
      <c r="AB573" s="9" t="s">
        <v>1538</v>
      </c>
      <c r="AC573" s="63">
        <f t="shared" si="21"/>
        <v>1.6055045871559632E-3</v>
      </c>
      <c r="AD573" s="9" t="s">
        <v>1538</v>
      </c>
    </row>
    <row r="574" spans="2:30" s="11" customFormat="1" ht="227.25" customHeight="1" x14ac:dyDescent="0.35">
      <c r="B574" s="8">
        <v>565</v>
      </c>
      <c r="C574" s="8" t="s">
        <v>37</v>
      </c>
      <c r="D574" s="9" t="s">
        <v>38</v>
      </c>
      <c r="E574" s="9">
        <v>800193989</v>
      </c>
      <c r="F574" s="35">
        <v>10500563</v>
      </c>
      <c r="G574" s="35">
        <v>64453742</v>
      </c>
      <c r="H574" s="35">
        <v>25065</v>
      </c>
      <c r="I574" s="9" t="s">
        <v>39</v>
      </c>
      <c r="J574" s="9" t="s">
        <v>40</v>
      </c>
      <c r="K574" s="9" t="s">
        <v>494</v>
      </c>
      <c r="L574" s="33">
        <v>3600</v>
      </c>
      <c r="M574" s="9" t="s">
        <v>687</v>
      </c>
      <c r="N574" s="35">
        <v>651094</v>
      </c>
      <c r="O574" s="37" t="s">
        <v>259</v>
      </c>
      <c r="P574" s="36">
        <v>42764</v>
      </c>
      <c r="Q574" s="36">
        <v>42764</v>
      </c>
      <c r="R574" s="36">
        <v>42764</v>
      </c>
      <c r="S574" s="35" t="s">
        <v>43</v>
      </c>
      <c r="T574" s="35">
        <v>1193538485</v>
      </c>
      <c r="U574" s="9" t="s">
        <v>484</v>
      </c>
      <c r="V574" s="9" t="s">
        <v>45</v>
      </c>
      <c r="W574" s="32" t="s">
        <v>802</v>
      </c>
      <c r="X574" s="29">
        <v>3600</v>
      </c>
      <c r="Y574" s="9" t="s">
        <v>685</v>
      </c>
      <c r="Z574" s="9" t="s">
        <v>1538</v>
      </c>
      <c r="AA574" s="63">
        <f t="shared" si="20"/>
        <v>1.834862385321101E-3</v>
      </c>
      <c r="AB574" s="9" t="s">
        <v>1538</v>
      </c>
      <c r="AC574" s="63">
        <f t="shared" si="21"/>
        <v>1.6055045871559632E-3</v>
      </c>
      <c r="AD574" s="9" t="s">
        <v>1538</v>
      </c>
    </row>
    <row r="575" spans="2:30" s="11" customFormat="1" ht="227.25" customHeight="1" x14ac:dyDescent="0.35">
      <c r="B575" s="8">
        <v>566</v>
      </c>
      <c r="C575" s="8" t="s">
        <v>37</v>
      </c>
      <c r="D575" s="9" t="s">
        <v>38</v>
      </c>
      <c r="E575" s="9">
        <v>800193989</v>
      </c>
      <c r="F575" s="35">
        <v>10500563</v>
      </c>
      <c r="G575" s="35">
        <v>64453741</v>
      </c>
      <c r="H575" s="35">
        <v>25065</v>
      </c>
      <c r="I575" s="9" t="s">
        <v>39</v>
      </c>
      <c r="J575" s="9" t="s">
        <v>40</v>
      </c>
      <c r="K575" s="9" t="s">
        <v>495</v>
      </c>
      <c r="L575" s="33">
        <v>5400</v>
      </c>
      <c r="M575" s="9" t="s">
        <v>687</v>
      </c>
      <c r="N575" s="35">
        <v>651094</v>
      </c>
      <c r="O575" s="37" t="s">
        <v>425</v>
      </c>
      <c r="P575" s="36">
        <v>42764</v>
      </c>
      <c r="Q575" s="36">
        <v>42764</v>
      </c>
      <c r="R575" s="36">
        <v>42764</v>
      </c>
      <c r="S575" s="35" t="s">
        <v>43</v>
      </c>
      <c r="T575" s="35">
        <v>1193538485</v>
      </c>
      <c r="U575" s="9" t="s">
        <v>484</v>
      </c>
      <c r="V575" s="9" t="s">
        <v>45</v>
      </c>
      <c r="W575" s="32" t="s">
        <v>1312</v>
      </c>
      <c r="X575" s="29">
        <v>5400</v>
      </c>
      <c r="Y575" s="9" t="s">
        <v>685</v>
      </c>
      <c r="Z575" s="9" t="s">
        <v>1538</v>
      </c>
      <c r="AA575" s="63">
        <f t="shared" si="20"/>
        <v>1.834862385321101E-3</v>
      </c>
      <c r="AB575" s="9" t="s">
        <v>1538</v>
      </c>
      <c r="AC575" s="63">
        <f t="shared" si="21"/>
        <v>1.6055045871559632E-3</v>
      </c>
      <c r="AD575" s="9" t="s">
        <v>1538</v>
      </c>
    </row>
    <row r="576" spans="2:30" s="11" customFormat="1" ht="227.25" customHeight="1" x14ac:dyDescent="0.35">
      <c r="B576" s="8">
        <v>567</v>
      </c>
      <c r="C576" s="8" t="s">
        <v>37</v>
      </c>
      <c r="D576" s="9" t="s">
        <v>38</v>
      </c>
      <c r="E576" s="9">
        <v>800193989</v>
      </c>
      <c r="F576" s="35">
        <v>10500563</v>
      </c>
      <c r="G576" s="35">
        <v>64453746</v>
      </c>
      <c r="H576" s="35">
        <v>25065</v>
      </c>
      <c r="I576" s="9" t="s">
        <v>39</v>
      </c>
      <c r="J576" s="9" t="s">
        <v>40</v>
      </c>
      <c r="K576" s="9" t="s">
        <v>496</v>
      </c>
      <c r="L576" s="33">
        <v>59000</v>
      </c>
      <c r="M576" s="9" t="s">
        <v>687</v>
      </c>
      <c r="N576" s="35">
        <v>651094</v>
      </c>
      <c r="O576" s="37" t="s">
        <v>163</v>
      </c>
      <c r="P576" s="36">
        <v>42764</v>
      </c>
      <c r="Q576" s="36">
        <v>42764</v>
      </c>
      <c r="R576" s="36">
        <v>42764</v>
      </c>
      <c r="S576" s="35" t="s">
        <v>43</v>
      </c>
      <c r="T576" s="35">
        <v>1193538485</v>
      </c>
      <c r="U576" s="9" t="s">
        <v>484</v>
      </c>
      <c r="V576" s="9" t="s">
        <v>48</v>
      </c>
      <c r="W576" s="32" t="s">
        <v>803</v>
      </c>
      <c r="X576" s="29">
        <v>0</v>
      </c>
      <c r="Y576" s="9" t="s">
        <v>685</v>
      </c>
      <c r="Z576" s="9" t="s">
        <v>1538</v>
      </c>
      <c r="AA576" s="63">
        <f t="shared" si="20"/>
        <v>1.834862385321101E-3</v>
      </c>
      <c r="AB576" s="9" t="s">
        <v>1538</v>
      </c>
      <c r="AC576" s="63">
        <f t="shared" si="21"/>
        <v>1.6055045871559632E-3</v>
      </c>
      <c r="AD576" s="9" t="s">
        <v>1538</v>
      </c>
    </row>
    <row r="577" spans="2:30" s="11" customFormat="1" ht="227.25" customHeight="1" x14ac:dyDescent="0.35">
      <c r="B577" s="8">
        <v>568</v>
      </c>
      <c r="C577" s="8" t="s">
        <v>37</v>
      </c>
      <c r="D577" s="9" t="s">
        <v>38</v>
      </c>
      <c r="E577" s="9">
        <v>800193989</v>
      </c>
      <c r="F577" s="35">
        <v>10500563</v>
      </c>
      <c r="G577" s="35">
        <v>64453743</v>
      </c>
      <c r="H577" s="35">
        <v>25065</v>
      </c>
      <c r="I577" s="9" t="s">
        <v>39</v>
      </c>
      <c r="J577" s="9" t="s">
        <v>40</v>
      </c>
      <c r="K577" s="9" t="s">
        <v>497</v>
      </c>
      <c r="L577" s="33">
        <v>12500</v>
      </c>
      <c r="M577" s="9" t="s">
        <v>687</v>
      </c>
      <c r="N577" s="35">
        <v>651094</v>
      </c>
      <c r="O577" s="37" t="s">
        <v>432</v>
      </c>
      <c r="P577" s="36">
        <v>42764</v>
      </c>
      <c r="Q577" s="36">
        <v>42764</v>
      </c>
      <c r="R577" s="36">
        <v>42764</v>
      </c>
      <c r="S577" s="35" t="s">
        <v>43</v>
      </c>
      <c r="T577" s="35">
        <v>1193538485</v>
      </c>
      <c r="U577" s="9" t="s">
        <v>484</v>
      </c>
      <c r="V577" s="9" t="s">
        <v>45</v>
      </c>
      <c r="W577" s="32" t="s">
        <v>804</v>
      </c>
      <c r="X577" s="29">
        <v>12500</v>
      </c>
      <c r="Y577" s="9" t="s">
        <v>685</v>
      </c>
      <c r="Z577" s="9" t="s">
        <v>1538</v>
      </c>
      <c r="AA577" s="63">
        <f t="shared" si="20"/>
        <v>1.834862385321101E-3</v>
      </c>
      <c r="AB577" s="9" t="s">
        <v>1538</v>
      </c>
      <c r="AC577" s="63">
        <f t="shared" si="21"/>
        <v>1.6055045871559632E-3</v>
      </c>
      <c r="AD577" s="9" t="s">
        <v>1538</v>
      </c>
    </row>
    <row r="578" spans="2:30" s="11" customFormat="1" ht="227.25" customHeight="1" x14ac:dyDescent="0.35">
      <c r="B578" s="8">
        <v>569</v>
      </c>
      <c r="C578" s="8" t="s">
        <v>37</v>
      </c>
      <c r="D578" s="9" t="s">
        <v>38</v>
      </c>
      <c r="E578" s="9">
        <v>800193989</v>
      </c>
      <c r="F578" s="35">
        <v>10500574</v>
      </c>
      <c r="G578" s="35">
        <v>64453845</v>
      </c>
      <c r="H578" s="35">
        <v>25065</v>
      </c>
      <c r="I578" s="9" t="s">
        <v>39</v>
      </c>
      <c r="J578" s="9" t="s">
        <v>40</v>
      </c>
      <c r="K578" s="9" t="s">
        <v>70</v>
      </c>
      <c r="L578" s="33">
        <v>500</v>
      </c>
      <c r="M578" s="9" t="s">
        <v>687</v>
      </c>
      <c r="N578" s="35">
        <v>651851</v>
      </c>
      <c r="O578" s="37" t="s">
        <v>42</v>
      </c>
      <c r="P578" s="36">
        <v>42771</v>
      </c>
      <c r="Q578" s="36">
        <v>42772</v>
      </c>
      <c r="R578" s="36">
        <v>42772</v>
      </c>
      <c r="S578" s="35" t="s">
        <v>43</v>
      </c>
      <c r="T578" s="35">
        <v>40913990</v>
      </c>
      <c r="U578" s="9" t="s">
        <v>498</v>
      </c>
      <c r="V578" s="9" t="s">
        <v>45</v>
      </c>
      <c r="W578" s="32" t="s">
        <v>1313</v>
      </c>
      <c r="X578" s="29">
        <v>500</v>
      </c>
      <c r="Y578" s="9" t="s">
        <v>685</v>
      </c>
      <c r="Z578" s="9" t="s">
        <v>1538</v>
      </c>
      <c r="AA578" s="63">
        <f t="shared" si="20"/>
        <v>1.834862385321101E-3</v>
      </c>
      <c r="AB578" s="9" t="s">
        <v>1538</v>
      </c>
      <c r="AC578" s="63">
        <f t="shared" si="21"/>
        <v>1.6055045871559632E-3</v>
      </c>
      <c r="AD578" s="9" t="s">
        <v>1538</v>
      </c>
    </row>
    <row r="579" spans="2:30" s="11" customFormat="1" ht="227.25" customHeight="1" x14ac:dyDescent="0.35">
      <c r="B579" s="8">
        <v>570</v>
      </c>
      <c r="C579" s="8" t="s">
        <v>37</v>
      </c>
      <c r="D579" s="9" t="s">
        <v>38</v>
      </c>
      <c r="E579" s="9">
        <v>800193989</v>
      </c>
      <c r="F579" s="35">
        <v>10500574</v>
      </c>
      <c r="G579" s="35">
        <v>64453848</v>
      </c>
      <c r="H579" s="35">
        <v>25065</v>
      </c>
      <c r="I579" s="9" t="s">
        <v>39</v>
      </c>
      <c r="J579" s="9" t="s">
        <v>40</v>
      </c>
      <c r="K579" s="9" t="s">
        <v>421</v>
      </c>
      <c r="L579" s="33">
        <v>48400</v>
      </c>
      <c r="M579" s="9" t="s">
        <v>687</v>
      </c>
      <c r="N579" s="35">
        <v>651851</v>
      </c>
      <c r="O579" s="37" t="s">
        <v>56</v>
      </c>
      <c r="P579" s="36">
        <v>42771</v>
      </c>
      <c r="Q579" s="36">
        <v>42772</v>
      </c>
      <c r="R579" s="36">
        <v>42772</v>
      </c>
      <c r="S579" s="35" t="s">
        <v>43</v>
      </c>
      <c r="T579" s="35">
        <v>40913990</v>
      </c>
      <c r="U579" s="9" t="s">
        <v>498</v>
      </c>
      <c r="V579" s="9" t="s">
        <v>45</v>
      </c>
      <c r="W579" s="32" t="s">
        <v>805</v>
      </c>
      <c r="X579" s="29">
        <v>48400</v>
      </c>
      <c r="Y579" s="9" t="s">
        <v>685</v>
      </c>
      <c r="Z579" s="9" t="s">
        <v>1538</v>
      </c>
      <c r="AA579" s="63">
        <f t="shared" si="20"/>
        <v>1.834862385321101E-3</v>
      </c>
      <c r="AB579" s="9" t="s">
        <v>1538</v>
      </c>
      <c r="AC579" s="63">
        <f t="shared" si="21"/>
        <v>1.6055045871559632E-3</v>
      </c>
      <c r="AD579" s="9" t="s">
        <v>1538</v>
      </c>
    </row>
    <row r="580" spans="2:30" s="11" customFormat="1" ht="227.25" customHeight="1" x14ac:dyDescent="0.35">
      <c r="B580" s="8">
        <v>571</v>
      </c>
      <c r="C580" s="8" t="s">
        <v>37</v>
      </c>
      <c r="D580" s="9" t="s">
        <v>38</v>
      </c>
      <c r="E580" s="9">
        <v>800193989</v>
      </c>
      <c r="F580" s="35">
        <v>10500574</v>
      </c>
      <c r="G580" s="35">
        <v>64453847</v>
      </c>
      <c r="H580" s="35">
        <v>25065</v>
      </c>
      <c r="I580" s="9" t="s">
        <v>39</v>
      </c>
      <c r="J580" s="9" t="s">
        <v>40</v>
      </c>
      <c r="K580" s="9" t="s">
        <v>438</v>
      </c>
      <c r="L580" s="33">
        <v>41600</v>
      </c>
      <c r="M580" s="9" t="s">
        <v>687</v>
      </c>
      <c r="N580" s="35">
        <v>651851</v>
      </c>
      <c r="O580" s="37" t="s">
        <v>47</v>
      </c>
      <c r="P580" s="36">
        <v>42771</v>
      </c>
      <c r="Q580" s="36">
        <v>42772</v>
      </c>
      <c r="R580" s="36">
        <v>42772</v>
      </c>
      <c r="S580" s="35" t="s">
        <v>43</v>
      </c>
      <c r="T580" s="35">
        <v>40913990</v>
      </c>
      <c r="U580" s="9" t="s">
        <v>498</v>
      </c>
      <c r="V580" s="9" t="s">
        <v>48</v>
      </c>
      <c r="W580" s="32" t="s">
        <v>806</v>
      </c>
      <c r="X580" s="29">
        <v>0</v>
      </c>
      <c r="Y580" s="9" t="s">
        <v>685</v>
      </c>
      <c r="Z580" s="9" t="s">
        <v>1538</v>
      </c>
      <c r="AA580" s="63">
        <f t="shared" si="20"/>
        <v>1.834862385321101E-3</v>
      </c>
      <c r="AB580" s="9" t="s">
        <v>1538</v>
      </c>
      <c r="AC580" s="63">
        <f t="shared" si="21"/>
        <v>1.6055045871559632E-3</v>
      </c>
      <c r="AD580" s="9" t="s">
        <v>1538</v>
      </c>
    </row>
    <row r="581" spans="2:30" s="11" customFormat="1" ht="227.25" customHeight="1" x14ac:dyDescent="0.35">
      <c r="B581" s="8">
        <v>572</v>
      </c>
      <c r="C581" s="8" t="s">
        <v>37</v>
      </c>
      <c r="D581" s="9" t="s">
        <v>38</v>
      </c>
      <c r="E581" s="9">
        <v>800193989</v>
      </c>
      <c r="F581" s="35">
        <v>10500574</v>
      </c>
      <c r="G581" s="35">
        <v>64453846</v>
      </c>
      <c r="H581" s="35">
        <v>25065</v>
      </c>
      <c r="I581" s="9" t="s">
        <v>39</v>
      </c>
      <c r="J581" s="9" t="s">
        <v>40</v>
      </c>
      <c r="K581" s="9" t="s">
        <v>384</v>
      </c>
      <c r="L581" s="33">
        <v>1500</v>
      </c>
      <c r="M581" s="9" t="s">
        <v>687</v>
      </c>
      <c r="N581" s="35">
        <v>651851</v>
      </c>
      <c r="O581" s="37" t="s">
        <v>432</v>
      </c>
      <c r="P581" s="36">
        <v>42771</v>
      </c>
      <c r="Q581" s="36">
        <v>42772</v>
      </c>
      <c r="R581" s="36">
        <v>42772</v>
      </c>
      <c r="S581" s="35" t="s">
        <v>43</v>
      </c>
      <c r="T581" s="35">
        <v>40913990</v>
      </c>
      <c r="U581" s="9" t="s">
        <v>498</v>
      </c>
      <c r="V581" s="9" t="s">
        <v>273</v>
      </c>
      <c r="W581" s="32" t="s">
        <v>807</v>
      </c>
      <c r="X581" s="29">
        <v>0</v>
      </c>
      <c r="Y581" s="9" t="s">
        <v>685</v>
      </c>
      <c r="Z581" s="9" t="s">
        <v>1538</v>
      </c>
      <c r="AA581" s="63">
        <f t="shared" si="20"/>
        <v>1.834862385321101E-3</v>
      </c>
      <c r="AB581" s="9" t="s">
        <v>1538</v>
      </c>
      <c r="AC581" s="63">
        <f t="shared" si="21"/>
        <v>1.6055045871559632E-3</v>
      </c>
      <c r="AD581" s="9" t="s">
        <v>1538</v>
      </c>
    </row>
    <row r="582" spans="2:30" s="11" customFormat="1" ht="227.25" customHeight="1" x14ac:dyDescent="0.35">
      <c r="B582" s="8">
        <v>573</v>
      </c>
      <c r="C582" s="8" t="s">
        <v>37</v>
      </c>
      <c r="D582" s="9" t="s">
        <v>38</v>
      </c>
      <c r="E582" s="9">
        <v>800193989</v>
      </c>
      <c r="F582" s="35">
        <v>10500575</v>
      </c>
      <c r="G582" s="35">
        <v>64453849</v>
      </c>
      <c r="H582" s="35">
        <v>25065</v>
      </c>
      <c r="I582" s="9" t="s">
        <v>39</v>
      </c>
      <c r="J582" s="9" t="s">
        <v>40</v>
      </c>
      <c r="K582" s="9" t="s">
        <v>499</v>
      </c>
      <c r="L582" s="33">
        <v>700</v>
      </c>
      <c r="M582" s="9" t="s">
        <v>687</v>
      </c>
      <c r="N582" s="35">
        <v>651858</v>
      </c>
      <c r="O582" s="37" t="s">
        <v>378</v>
      </c>
      <c r="P582" s="36">
        <v>42772</v>
      </c>
      <c r="Q582" s="36">
        <v>42772</v>
      </c>
      <c r="R582" s="36">
        <v>42772</v>
      </c>
      <c r="S582" s="35" t="s">
        <v>43</v>
      </c>
      <c r="T582" s="35">
        <v>1118805141</v>
      </c>
      <c r="U582" s="9" t="s">
        <v>500</v>
      </c>
      <c r="V582" s="9" t="s">
        <v>45</v>
      </c>
      <c r="W582" s="32" t="s">
        <v>1314</v>
      </c>
      <c r="X582" s="29">
        <v>700</v>
      </c>
      <c r="Y582" s="9" t="s">
        <v>685</v>
      </c>
      <c r="Z582" s="9" t="s">
        <v>1538</v>
      </c>
      <c r="AA582" s="63">
        <f t="shared" si="20"/>
        <v>1.834862385321101E-3</v>
      </c>
      <c r="AB582" s="9" t="s">
        <v>1538</v>
      </c>
      <c r="AC582" s="63">
        <f t="shared" si="21"/>
        <v>1.6055045871559632E-3</v>
      </c>
      <c r="AD582" s="9" t="s">
        <v>1538</v>
      </c>
    </row>
    <row r="583" spans="2:30" s="11" customFormat="1" ht="227.25" customHeight="1" x14ac:dyDescent="0.35">
      <c r="B583" s="8">
        <v>574</v>
      </c>
      <c r="C583" s="8" t="s">
        <v>37</v>
      </c>
      <c r="D583" s="9" t="s">
        <v>38</v>
      </c>
      <c r="E583" s="9">
        <v>800193989</v>
      </c>
      <c r="F583" s="35">
        <v>10500575</v>
      </c>
      <c r="G583" s="35">
        <v>64453851</v>
      </c>
      <c r="H583" s="35">
        <v>25065</v>
      </c>
      <c r="I583" s="9" t="s">
        <v>39</v>
      </c>
      <c r="J583" s="9" t="s">
        <v>40</v>
      </c>
      <c r="K583" s="9" t="s">
        <v>492</v>
      </c>
      <c r="L583" s="33">
        <v>500</v>
      </c>
      <c r="M583" s="9" t="s">
        <v>687</v>
      </c>
      <c r="N583" s="35">
        <v>651858</v>
      </c>
      <c r="O583" s="37" t="s">
        <v>42</v>
      </c>
      <c r="P583" s="36">
        <v>42772</v>
      </c>
      <c r="Q583" s="36">
        <v>42772</v>
      </c>
      <c r="R583" s="36">
        <v>42772</v>
      </c>
      <c r="S583" s="35" t="s">
        <v>43</v>
      </c>
      <c r="T583" s="35">
        <v>1118805141</v>
      </c>
      <c r="U583" s="9" t="s">
        <v>500</v>
      </c>
      <c r="V583" s="9" t="s">
        <v>45</v>
      </c>
      <c r="W583" s="32" t="s">
        <v>1315</v>
      </c>
      <c r="X583" s="29">
        <v>500</v>
      </c>
      <c r="Y583" s="9" t="s">
        <v>685</v>
      </c>
      <c r="Z583" s="9" t="s">
        <v>1538</v>
      </c>
      <c r="AA583" s="63">
        <f t="shared" si="20"/>
        <v>1.834862385321101E-3</v>
      </c>
      <c r="AB583" s="9" t="s">
        <v>1538</v>
      </c>
      <c r="AC583" s="63">
        <f t="shared" si="21"/>
        <v>1.6055045871559632E-3</v>
      </c>
      <c r="AD583" s="9" t="s">
        <v>1538</v>
      </c>
    </row>
    <row r="584" spans="2:30" s="11" customFormat="1" ht="227.25" customHeight="1" x14ac:dyDescent="0.35">
      <c r="B584" s="8">
        <v>575</v>
      </c>
      <c r="C584" s="8" t="s">
        <v>37</v>
      </c>
      <c r="D584" s="9" t="s">
        <v>38</v>
      </c>
      <c r="E584" s="9">
        <v>800193989</v>
      </c>
      <c r="F584" s="35">
        <v>10500575</v>
      </c>
      <c r="G584" s="35">
        <v>64453861</v>
      </c>
      <c r="H584" s="35">
        <v>25065</v>
      </c>
      <c r="I584" s="9" t="s">
        <v>39</v>
      </c>
      <c r="J584" s="9" t="s">
        <v>40</v>
      </c>
      <c r="K584" s="9" t="s">
        <v>501</v>
      </c>
      <c r="L584" s="33">
        <v>48400</v>
      </c>
      <c r="M584" s="9" t="s">
        <v>687</v>
      </c>
      <c r="N584" s="35">
        <v>651858</v>
      </c>
      <c r="O584" s="37" t="s">
        <v>56</v>
      </c>
      <c r="P584" s="36">
        <v>42772</v>
      </c>
      <c r="Q584" s="36">
        <v>42772</v>
      </c>
      <c r="R584" s="36">
        <v>42772</v>
      </c>
      <c r="S584" s="35" t="s">
        <v>43</v>
      </c>
      <c r="T584" s="35">
        <v>1118805141</v>
      </c>
      <c r="U584" s="9" t="s">
        <v>500</v>
      </c>
      <c r="V584" s="9" t="s">
        <v>45</v>
      </c>
      <c r="W584" s="32" t="s">
        <v>808</v>
      </c>
      <c r="X584" s="29">
        <v>48400</v>
      </c>
      <c r="Y584" s="9" t="s">
        <v>685</v>
      </c>
      <c r="Z584" s="9" t="s">
        <v>1538</v>
      </c>
      <c r="AA584" s="63">
        <f t="shared" si="20"/>
        <v>1.834862385321101E-3</v>
      </c>
      <c r="AB584" s="9" t="s">
        <v>1538</v>
      </c>
      <c r="AC584" s="63">
        <f t="shared" si="21"/>
        <v>1.6055045871559632E-3</v>
      </c>
      <c r="AD584" s="9" t="s">
        <v>1538</v>
      </c>
    </row>
    <row r="585" spans="2:30" s="11" customFormat="1" ht="227.25" customHeight="1" x14ac:dyDescent="0.35">
      <c r="B585" s="8">
        <v>576</v>
      </c>
      <c r="C585" s="8" t="s">
        <v>37</v>
      </c>
      <c r="D585" s="9" t="s">
        <v>38</v>
      </c>
      <c r="E585" s="9">
        <v>800193989</v>
      </c>
      <c r="F585" s="35">
        <v>10500575</v>
      </c>
      <c r="G585" s="35">
        <v>64453850</v>
      </c>
      <c r="H585" s="35">
        <v>25065</v>
      </c>
      <c r="I585" s="9" t="s">
        <v>39</v>
      </c>
      <c r="J585" s="9" t="s">
        <v>40</v>
      </c>
      <c r="K585" s="9" t="s">
        <v>493</v>
      </c>
      <c r="L585" s="33">
        <v>4300</v>
      </c>
      <c r="M585" s="9" t="s">
        <v>687</v>
      </c>
      <c r="N585" s="35">
        <v>651858</v>
      </c>
      <c r="O585" s="37" t="s">
        <v>58</v>
      </c>
      <c r="P585" s="36">
        <v>42772</v>
      </c>
      <c r="Q585" s="36">
        <v>42772</v>
      </c>
      <c r="R585" s="36">
        <v>42772</v>
      </c>
      <c r="S585" s="35" t="s">
        <v>43</v>
      </c>
      <c r="T585" s="35">
        <v>1118805141</v>
      </c>
      <c r="U585" s="9" t="s">
        <v>500</v>
      </c>
      <c r="V585" s="9" t="s">
        <v>45</v>
      </c>
      <c r="W585" s="32" t="s">
        <v>809</v>
      </c>
      <c r="X585" s="29">
        <v>4300</v>
      </c>
      <c r="Y585" s="9" t="s">
        <v>685</v>
      </c>
      <c r="Z585" s="9" t="s">
        <v>1538</v>
      </c>
      <c r="AA585" s="63">
        <f t="shared" si="20"/>
        <v>1.834862385321101E-3</v>
      </c>
      <c r="AB585" s="9" t="s">
        <v>1538</v>
      </c>
      <c r="AC585" s="63">
        <f t="shared" si="21"/>
        <v>1.6055045871559632E-3</v>
      </c>
      <c r="AD585" s="9" t="s">
        <v>1538</v>
      </c>
    </row>
    <row r="586" spans="2:30" s="11" customFormat="1" ht="227.25" customHeight="1" x14ac:dyDescent="0.35">
      <c r="B586" s="8">
        <v>577</v>
      </c>
      <c r="C586" s="8" t="s">
        <v>37</v>
      </c>
      <c r="D586" s="9" t="s">
        <v>38</v>
      </c>
      <c r="E586" s="9">
        <v>800193989</v>
      </c>
      <c r="F586" s="35">
        <v>10500575</v>
      </c>
      <c r="G586" s="35">
        <v>64453857</v>
      </c>
      <c r="H586" s="35">
        <v>25065</v>
      </c>
      <c r="I586" s="9" t="s">
        <v>39</v>
      </c>
      <c r="J586" s="9" t="s">
        <v>40</v>
      </c>
      <c r="K586" s="9" t="s">
        <v>502</v>
      </c>
      <c r="L586" s="33">
        <v>45700</v>
      </c>
      <c r="M586" s="9" t="s">
        <v>687</v>
      </c>
      <c r="N586" s="35">
        <v>651858</v>
      </c>
      <c r="O586" s="37" t="s">
        <v>173</v>
      </c>
      <c r="P586" s="36">
        <v>42772</v>
      </c>
      <c r="Q586" s="36">
        <v>42772</v>
      </c>
      <c r="R586" s="36">
        <v>42772</v>
      </c>
      <c r="S586" s="35" t="s">
        <v>43</v>
      </c>
      <c r="T586" s="35">
        <v>1118805141</v>
      </c>
      <c r="U586" s="9" t="s">
        <v>500</v>
      </c>
      <c r="V586" s="9" t="s">
        <v>45</v>
      </c>
      <c r="W586" s="32" t="s">
        <v>810</v>
      </c>
      <c r="X586" s="29">
        <v>45700</v>
      </c>
      <c r="Y586" s="9" t="s">
        <v>685</v>
      </c>
      <c r="Z586" s="9" t="s">
        <v>1538</v>
      </c>
      <c r="AA586" s="63">
        <f t="shared" si="20"/>
        <v>1.834862385321101E-3</v>
      </c>
      <c r="AB586" s="9" t="s">
        <v>1538</v>
      </c>
      <c r="AC586" s="63">
        <f t="shared" si="21"/>
        <v>1.6055045871559632E-3</v>
      </c>
      <c r="AD586" s="9" t="s">
        <v>1538</v>
      </c>
    </row>
    <row r="587" spans="2:30" s="11" customFormat="1" ht="227.25" customHeight="1" x14ac:dyDescent="0.35">
      <c r="B587" s="8">
        <v>578</v>
      </c>
      <c r="C587" s="8" t="s">
        <v>37</v>
      </c>
      <c r="D587" s="9" t="s">
        <v>38</v>
      </c>
      <c r="E587" s="9">
        <v>800193989</v>
      </c>
      <c r="F587" s="35">
        <v>10500575</v>
      </c>
      <c r="G587" s="35">
        <v>64453852</v>
      </c>
      <c r="H587" s="35">
        <v>25065</v>
      </c>
      <c r="I587" s="9" t="s">
        <v>39</v>
      </c>
      <c r="J587" s="9" t="s">
        <v>40</v>
      </c>
      <c r="K587" s="9" t="s">
        <v>465</v>
      </c>
      <c r="L587" s="33">
        <v>3200</v>
      </c>
      <c r="M587" s="9" t="s">
        <v>687</v>
      </c>
      <c r="N587" s="35">
        <v>651858</v>
      </c>
      <c r="O587" s="37" t="s">
        <v>50</v>
      </c>
      <c r="P587" s="36">
        <v>42772</v>
      </c>
      <c r="Q587" s="36">
        <v>42772</v>
      </c>
      <c r="R587" s="36">
        <v>42772</v>
      </c>
      <c r="S587" s="35" t="s">
        <v>43</v>
      </c>
      <c r="T587" s="35">
        <v>1118805141</v>
      </c>
      <c r="U587" s="9" t="s">
        <v>500</v>
      </c>
      <c r="V587" s="9" t="s">
        <v>45</v>
      </c>
      <c r="W587" s="32" t="s">
        <v>811</v>
      </c>
      <c r="X587" s="29">
        <v>3200</v>
      </c>
      <c r="Y587" s="9" t="s">
        <v>685</v>
      </c>
      <c r="Z587" s="9" t="s">
        <v>1538</v>
      </c>
      <c r="AA587" s="63">
        <f t="shared" si="20"/>
        <v>1.834862385321101E-3</v>
      </c>
      <c r="AB587" s="9" t="s">
        <v>1538</v>
      </c>
      <c r="AC587" s="63">
        <f t="shared" si="21"/>
        <v>1.6055045871559632E-3</v>
      </c>
      <c r="AD587" s="9" t="s">
        <v>1538</v>
      </c>
    </row>
    <row r="588" spans="2:30" s="11" customFormat="1" ht="227.25" customHeight="1" x14ac:dyDescent="0.35">
      <c r="B588" s="8">
        <v>579</v>
      </c>
      <c r="C588" s="8" t="s">
        <v>37</v>
      </c>
      <c r="D588" s="9" t="s">
        <v>38</v>
      </c>
      <c r="E588" s="9">
        <v>800193989</v>
      </c>
      <c r="F588" s="35">
        <v>10500575</v>
      </c>
      <c r="G588" s="35">
        <v>64453854</v>
      </c>
      <c r="H588" s="35">
        <v>25065</v>
      </c>
      <c r="I588" s="9" t="s">
        <v>39</v>
      </c>
      <c r="J588" s="9" t="s">
        <v>40</v>
      </c>
      <c r="K588" s="9" t="s">
        <v>486</v>
      </c>
      <c r="L588" s="33">
        <v>2000</v>
      </c>
      <c r="M588" s="9" t="s">
        <v>687</v>
      </c>
      <c r="N588" s="35">
        <v>651858</v>
      </c>
      <c r="O588" s="37" t="s">
        <v>487</v>
      </c>
      <c r="P588" s="36">
        <v>42772</v>
      </c>
      <c r="Q588" s="36">
        <v>42772</v>
      </c>
      <c r="R588" s="36">
        <v>42772</v>
      </c>
      <c r="S588" s="35" t="s">
        <v>43</v>
      </c>
      <c r="T588" s="35">
        <v>1118805141</v>
      </c>
      <c r="U588" s="9" t="s">
        <v>500</v>
      </c>
      <c r="V588" s="9" t="s">
        <v>45</v>
      </c>
      <c r="W588" s="32" t="s">
        <v>1316</v>
      </c>
      <c r="X588" s="29">
        <v>2000</v>
      </c>
      <c r="Y588" s="9" t="s">
        <v>685</v>
      </c>
      <c r="Z588" s="9" t="s">
        <v>1538</v>
      </c>
      <c r="AA588" s="63">
        <f t="shared" si="20"/>
        <v>1.834862385321101E-3</v>
      </c>
      <c r="AB588" s="9" t="s">
        <v>1538</v>
      </c>
      <c r="AC588" s="63">
        <f t="shared" si="21"/>
        <v>1.6055045871559632E-3</v>
      </c>
      <c r="AD588" s="9" t="s">
        <v>1538</v>
      </c>
    </row>
    <row r="589" spans="2:30" s="11" customFormat="1" ht="227.25" customHeight="1" x14ac:dyDescent="0.35">
      <c r="B589" s="8">
        <v>580</v>
      </c>
      <c r="C589" s="8" t="s">
        <v>37</v>
      </c>
      <c r="D589" s="9" t="s">
        <v>38</v>
      </c>
      <c r="E589" s="9">
        <v>800193989</v>
      </c>
      <c r="F589" s="35">
        <v>10500575</v>
      </c>
      <c r="G589" s="35">
        <v>64453862</v>
      </c>
      <c r="H589" s="35">
        <v>25065</v>
      </c>
      <c r="I589" s="9" t="s">
        <v>39</v>
      </c>
      <c r="J589" s="9" t="s">
        <v>40</v>
      </c>
      <c r="K589" s="9" t="s">
        <v>503</v>
      </c>
      <c r="L589" s="33">
        <v>1500</v>
      </c>
      <c r="M589" s="9" t="s">
        <v>687</v>
      </c>
      <c r="N589" s="35">
        <v>651858</v>
      </c>
      <c r="O589" s="37" t="s">
        <v>504</v>
      </c>
      <c r="P589" s="36">
        <v>42772</v>
      </c>
      <c r="Q589" s="36">
        <v>42772</v>
      </c>
      <c r="R589" s="36">
        <v>42772</v>
      </c>
      <c r="S589" s="35" t="s">
        <v>43</v>
      </c>
      <c r="T589" s="35">
        <v>1118805141</v>
      </c>
      <c r="U589" s="9" t="s">
        <v>500</v>
      </c>
      <c r="V589" s="9" t="s">
        <v>45</v>
      </c>
      <c r="W589" s="32" t="s">
        <v>812</v>
      </c>
      <c r="X589" s="29">
        <v>1500</v>
      </c>
      <c r="Y589" s="9" t="s">
        <v>685</v>
      </c>
      <c r="Z589" s="9" t="s">
        <v>1538</v>
      </c>
      <c r="AA589" s="63">
        <f t="shared" si="20"/>
        <v>1.834862385321101E-3</v>
      </c>
      <c r="AB589" s="9" t="s">
        <v>1538</v>
      </c>
      <c r="AC589" s="63">
        <f t="shared" si="21"/>
        <v>1.6055045871559632E-3</v>
      </c>
      <c r="AD589" s="9" t="s">
        <v>1538</v>
      </c>
    </row>
    <row r="590" spans="2:30" s="11" customFormat="1" ht="227.25" customHeight="1" x14ac:dyDescent="0.35">
      <c r="B590" s="8">
        <v>581</v>
      </c>
      <c r="C590" s="8" t="s">
        <v>37</v>
      </c>
      <c r="D590" s="9" t="s">
        <v>38</v>
      </c>
      <c r="E590" s="9">
        <v>800193989</v>
      </c>
      <c r="F590" s="35">
        <v>10500575</v>
      </c>
      <c r="G590" s="35">
        <v>64453858</v>
      </c>
      <c r="H590" s="35">
        <v>25065</v>
      </c>
      <c r="I590" s="9" t="s">
        <v>39</v>
      </c>
      <c r="J590" s="9" t="s">
        <v>40</v>
      </c>
      <c r="K590" s="9" t="s">
        <v>125</v>
      </c>
      <c r="L590" s="33">
        <v>24300</v>
      </c>
      <c r="M590" s="9" t="s">
        <v>687</v>
      </c>
      <c r="N590" s="35">
        <v>651858</v>
      </c>
      <c r="O590" s="37" t="s">
        <v>178</v>
      </c>
      <c r="P590" s="36">
        <v>42772</v>
      </c>
      <c r="Q590" s="36">
        <v>42772</v>
      </c>
      <c r="R590" s="36">
        <v>42772</v>
      </c>
      <c r="S590" s="35" t="s">
        <v>43</v>
      </c>
      <c r="T590" s="35">
        <v>1118805141</v>
      </c>
      <c r="U590" s="9" t="s">
        <v>500</v>
      </c>
      <c r="V590" s="9" t="s">
        <v>48</v>
      </c>
      <c r="W590" s="32" t="s">
        <v>813</v>
      </c>
      <c r="X590" s="29">
        <v>0</v>
      </c>
      <c r="Y590" s="9" t="s">
        <v>685</v>
      </c>
      <c r="Z590" s="9" t="s">
        <v>1538</v>
      </c>
      <c r="AA590" s="63">
        <f t="shared" si="20"/>
        <v>1.834862385321101E-3</v>
      </c>
      <c r="AB590" s="9" t="s">
        <v>1538</v>
      </c>
      <c r="AC590" s="63">
        <f t="shared" si="21"/>
        <v>1.6055045871559632E-3</v>
      </c>
      <c r="AD590" s="9" t="s">
        <v>1538</v>
      </c>
    </row>
    <row r="591" spans="2:30" s="11" customFormat="1" ht="227.25" customHeight="1" x14ac:dyDescent="0.35">
      <c r="B591" s="8">
        <v>582</v>
      </c>
      <c r="C591" s="8" t="s">
        <v>37</v>
      </c>
      <c r="D591" s="9" t="s">
        <v>38</v>
      </c>
      <c r="E591" s="9">
        <v>800193989</v>
      </c>
      <c r="F591" s="35">
        <v>10500575</v>
      </c>
      <c r="G591" s="35">
        <v>64453853</v>
      </c>
      <c r="H591" s="35">
        <v>25065</v>
      </c>
      <c r="I591" s="9" t="s">
        <v>39</v>
      </c>
      <c r="J591" s="9" t="s">
        <v>40</v>
      </c>
      <c r="K591" s="9" t="s">
        <v>505</v>
      </c>
      <c r="L591" s="33">
        <v>2100</v>
      </c>
      <c r="M591" s="9" t="s">
        <v>687</v>
      </c>
      <c r="N591" s="35">
        <v>651858</v>
      </c>
      <c r="O591" s="37" t="s">
        <v>485</v>
      </c>
      <c r="P591" s="36">
        <v>42772</v>
      </c>
      <c r="Q591" s="36">
        <v>42772</v>
      </c>
      <c r="R591" s="36">
        <v>42772</v>
      </c>
      <c r="S591" s="35" t="s">
        <v>43</v>
      </c>
      <c r="T591" s="35">
        <v>1118805141</v>
      </c>
      <c r="U591" s="9" t="s">
        <v>500</v>
      </c>
      <c r="V591" s="9" t="s">
        <v>45</v>
      </c>
      <c r="W591" s="32" t="s">
        <v>814</v>
      </c>
      <c r="X591" s="29">
        <v>2100</v>
      </c>
      <c r="Y591" s="9" t="s">
        <v>685</v>
      </c>
      <c r="Z591" s="9" t="s">
        <v>1538</v>
      </c>
      <c r="AA591" s="63">
        <f t="shared" si="20"/>
        <v>1.834862385321101E-3</v>
      </c>
      <c r="AB591" s="9" t="s">
        <v>1538</v>
      </c>
      <c r="AC591" s="63">
        <f t="shared" si="21"/>
        <v>1.6055045871559632E-3</v>
      </c>
      <c r="AD591" s="9" t="s">
        <v>1538</v>
      </c>
    </row>
    <row r="592" spans="2:30" s="11" customFormat="1" ht="227.25" customHeight="1" x14ac:dyDescent="0.35">
      <c r="B592" s="8">
        <v>583</v>
      </c>
      <c r="C592" s="8" t="s">
        <v>37</v>
      </c>
      <c r="D592" s="9" t="s">
        <v>38</v>
      </c>
      <c r="E592" s="9">
        <v>800193989</v>
      </c>
      <c r="F592" s="35">
        <v>10500575</v>
      </c>
      <c r="G592" s="35">
        <v>64453859</v>
      </c>
      <c r="H592" s="35">
        <v>25065</v>
      </c>
      <c r="I592" s="9" t="s">
        <v>39</v>
      </c>
      <c r="J592" s="9" t="s">
        <v>40</v>
      </c>
      <c r="K592" s="9" t="s">
        <v>490</v>
      </c>
      <c r="L592" s="33">
        <v>88500</v>
      </c>
      <c r="M592" s="9" t="s">
        <v>687</v>
      </c>
      <c r="N592" s="35">
        <v>651858</v>
      </c>
      <c r="O592" s="37" t="s">
        <v>491</v>
      </c>
      <c r="P592" s="36">
        <v>42772</v>
      </c>
      <c r="Q592" s="36">
        <v>42772</v>
      </c>
      <c r="R592" s="36">
        <v>42772</v>
      </c>
      <c r="S592" s="35" t="s">
        <v>43</v>
      </c>
      <c r="T592" s="35">
        <v>1118805141</v>
      </c>
      <c r="U592" s="9" t="s">
        <v>500</v>
      </c>
      <c r="V592" s="9" t="s">
        <v>45</v>
      </c>
      <c r="W592" s="32" t="s">
        <v>815</v>
      </c>
      <c r="X592" s="29">
        <v>88500</v>
      </c>
      <c r="Y592" s="9" t="s">
        <v>685</v>
      </c>
      <c r="Z592" s="9" t="s">
        <v>1538</v>
      </c>
      <c r="AA592" s="63">
        <f t="shared" si="20"/>
        <v>1.834862385321101E-3</v>
      </c>
      <c r="AB592" s="9" t="s">
        <v>1538</v>
      </c>
      <c r="AC592" s="63">
        <f t="shared" si="21"/>
        <v>1.6055045871559632E-3</v>
      </c>
      <c r="AD592" s="9" t="s">
        <v>1538</v>
      </c>
    </row>
    <row r="593" spans="2:30" s="11" customFormat="1" ht="227.25" customHeight="1" x14ac:dyDescent="0.35">
      <c r="B593" s="8">
        <v>584</v>
      </c>
      <c r="C593" s="8" t="s">
        <v>37</v>
      </c>
      <c r="D593" s="9" t="s">
        <v>38</v>
      </c>
      <c r="E593" s="9">
        <v>800193989</v>
      </c>
      <c r="F593" s="35">
        <v>10500575</v>
      </c>
      <c r="G593" s="35">
        <v>64453855</v>
      </c>
      <c r="H593" s="35">
        <v>25065</v>
      </c>
      <c r="I593" s="9" t="s">
        <v>39</v>
      </c>
      <c r="J593" s="9" t="s">
        <v>40</v>
      </c>
      <c r="K593" s="9" t="s">
        <v>469</v>
      </c>
      <c r="L593" s="33">
        <v>2700</v>
      </c>
      <c r="M593" s="9" t="s">
        <v>687</v>
      </c>
      <c r="N593" s="35">
        <v>651858</v>
      </c>
      <c r="O593" s="37" t="s">
        <v>425</v>
      </c>
      <c r="P593" s="36">
        <v>42772</v>
      </c>
      <c r="Q593" s="36">
        <v>42772</v>
      </c>
      <c r="R593" s="36">
        <v>42772</v>
      </c>
      <c r="S593" s="35" t="s">
        <v>43</v>
      </c>
      <c r="T593" s="35">
        <v>1118805141</v>
      </c>
      <c r="U593" s="9" t="s">
        <v>500</v>
      </c>
      <c r="V593" s="9" t="s">
        <v>45</v>
      </c>
      <c r="W593" s="32" t="s">
        <v>1317</v>
      </c>
      <c r="X593" s="29">
        <v>2700</v>
      </c>
      <c r="Y593" s="9" t="s">
        <v>685</v>
      </c>
      <c r="Z593" s="9" t="s">
        <v>1538</v>
      </c>
      <c r="AA593" s="63">
        <f t="shared" si="20"/>
        <v>1.834862385321101E-3</v>
      </c>
      <c r="AB593" s="9" t="s">
        <v>1538</v>
      </c>
      <c r="AC593" s="63">
        <f t="shared" si="21"/>
        <v>1.6055045871559632E-3</v>
      </c>
      <c r="AD593" s="9" t="s">
        <v>1538</v>
      </c>
    </row>
    <row r="594" spans="2:30" s="11" customFormat="1" ht="227.25" customHeight="1" x14ac:dyDescent="0.35">
      <c r="B594" s="8">
        <v>585</v>
      </c>
      <c r="C594" s="8" t="s">
        <v>37</v>
      </c>
      <c r="D594" s="9" t="s">
        <v>38</v>
      </c>
      <c r="E594" s="9">
        <v>800193989</v>
      </c>
      <c r="F594" s="35">
        <v>10500575</v>
      </c>
      <c r="G594" s="35">
        <v>64453856</v>
      </c>
      <c r="H594" s="35">
        <v>25065</v>
      </c>
      <c r="I594" s="9" t="s">
        <v>39</v>
      </c>
      <c r="J594" s="9" t="s">
        <v>40</v>
      </c>
      <c r="K594" s="9" t="s">
        <v>506</v>
      </c>
      <c r="L594" s="33">
        <v>83200</v>
      </c>
      <c r="M594" s="9" t="s">
        <v>687</v>
      </c>
      <c r="N594" s="35">
        <v>651858</v>
      </c>
      <c r="O594" s="37" t="s">
        <v>47</v>
      </c>
      <c r="P594" s="36">
        <v>42772</v>
      </c>
      <c r="Q594" s="36">
        <v>42772</v>
      </c>
      <c r="R594" s="36">
        <v>42772</v>
      </c>
      <c r="S594" s="35" t="s">
        <v>43</v>
      </c>
      <c r="T594" s="35">
        <v>1118805141</v>
      </c>
      <c r="U594" s="9" t="s">
        <v>500</v>
      </c>
      <c r="V594" s="9" t="s">
        <v>45</v>
      </c>
      <c r="W594" s="32" t="s">
        <v>816</v>
      </c>
      <c r="X594" s="29">
        <v>83200</v>
      </c>
      <c r="Y594" s="9" t="s">
        <v>685</v>
      </c>
      <c r="Z594" s="9" t="s">
        <v>1538</v>
      </c>
      <c r="AA594" s="63">
        <f t="shared" si="20"/>
        <v>1.834862385321101E-3</v>
      </c>
      <c r="AB594" s="9" t="s">
        <v>1538</v>
      </c>
      <c r="AC594" s="63">
        <f t="shared" si="21"/>
        <v>1.6055045871559632E-3</v>
      </c>
      <c r="AD594" s="9" t="s">
        <v>1538</v>
      </c>
    </row>
    <row r="595" spans="2:30" s="11" customFormat="1" ht="227.25" customHeight="1" x14ac:dyDescent="0.35">
      <c r="B595" s="8">
        <v>586</v>
      </c>
      <c r="C595" s="8" t="s">
        <v>37</v>
      </c>
      <c r="D595" s="9" t="s">
        <v>38</v>
      </c>
      <c r="E595" s="9">
        <v>800193989</v>
      </c>
      <c r="F595" s="35">
        <v>10500583</v>
      </c>
      <c r="G595" s="35">
        <v>64453933</v>
      </c>
      <c r="H595" s="35">
        <v>25065</v>
      </c>
      <c r="I595" s="9" t="s">
        <v>39</v>
      </c>
      <c r="J595" s="9" t="s">
        <v>40</v>
      </c>
      <c r="K595" s="9" t="s">
        <v>70</v>
      </c>
      <c r="L595" s="33">
        <v>500</v>
      </c>
      <c r="M595" s="9" t="s">
        <v>687</v>
      </c>
      <c r="N595" s="35">
        <v>652040</v>
      </c>
      <c r="O595" s="37" t="s">
        <v>42</v>
      </c>
      <c r="P595" s="36">
        <v>42773</v>
      </c>
      <c r="Q595" s="36">
        <v>42773</v>
      </c>
      <c r="R595" s="36">
        <v>42773</v>
      </c>
      <c r="S595" s="35" t="s">
        <v>141</v>
      </c>
      <c r="T595" s="35">
        <v>1119395505</v>
      </c>
      <c r="U595" s="9" t="s">
        <v>507</v>
      </c>
      <c r="V595" s="42" t="s">
        <v>48</v>
      </c>
      <c r="W595" s="43" t="s">
        <v>1318</v>
      </c>
      <c r="X595" s="44">
        <v>0</v>
      </c>
      <c r="Y595" s="9" t="s">
        <v>685</v>
      </c>
      <c r="Z595" s="27" t="s">
        <v>1573</v>
      </c>
      <c r="AA595" s="63">
        <v>0</v>
      </c>
      <c r="AB595" s="9" t="s">
        <v>1613</v>
      </c>
      <c r="AC595" s="63">
        <v>0</v>
      </c>
      <c r="AD595" s="9" t="s">
        <v>1575</v>
      </c>
    </row>
    <row r="596" spans="2:30" s="11" customFormat="1" ht="227.25" customHeight="1" x14ac:dyDescent="0.35">
      <c r="B596" s="8">
        <v>587</v>
      </c>
      <c r="C596" s="8" t="s">
        <v>37</v>
      </c>
      <c r="D596" s="9" t="s">
        <v>38</v>
      </c>
      <c r="E596" s="9">
        <v>800193989</v>
      </c>
      <c r="F596" s="35">
        <v>10500583</v>
      </c>
      <c r="G596" s="35">
        <v>64453935</v>
      </c>
      <c r="H596" s="35">
        <v>25065</v>
      </c>
      <c r="I596" s="9" t="s">
        <v>39</v>
      </c>
      <c r="J596" s="9" t="s">
        <v>40</v>
      </c>
      <c r="K596" s="9" t="s">
        <v>381</v>
      </c>
      <c r="L596" s="33">
        <v>8700</v>
      </c>
      <c r="M596" s="9" t="s">
        <v>687</v>
      </c>
      <c r="N596" s="35">
        <v>652040</v>
      </c>
      <c r="O596" s="37" t="s">
        <v>432</v>
      </c>
      <c r="P596" s="36">
        <v>42773</v>
      </c>
      <c r="Q596" s="36">
        <v>42773</v>
      </c>
      <c r="R596" s="36">
        <v>42773</v>
      </c>
      <c r="S596" s="35" t="s">
        <v>141</v>
      </c>
      <c r="T596" s="35">
        <v>1119395505</v>
      </c>
      <c r="U596" s="9" t="s">
        <v>507</v>
      </c>
      <c r="V596" s="9" t="s">
        <v>48</v>
      </c>
      <c r="W596" s="32" t="s">
        <v>817</v>
      </c>
      <c r="X596" s="29">
        <v>0</v>
      </c>
      <c r="Y596" s="9" t="s">
        <v>685</v>
      </c>
      <c r="Z596" s="9" t="s">
        <v>1538</v>
      </c>
      <c r="AA596" s="63">
        <f t="shared" si="20"/>
        <v>1.834862385321101E-3</v>
      </c>
      <c r="AB596" s="9" t="s">
        <v>1538</v>
      </c>
      <c r="AC596" s="63">
        <f t="shared" si="21"/>
        <v>1.6055045871559632E-3</v>
      </c>
      <c r="AD596" s="9" t="s">
        <v>1538</v>
      </c>
    </row>
    <row r="597" spans="2:30" s="11" customFormat="1" ht="227.25" customHeight="1" x14ac:dyDescent="0.35">
      <c r="B597" s="8">
        <v>588</v>
      </c>
      <c r="C597" s="8" t="s">
        <v>37</v>
      </c>
      <c r="D597" s="9" t="s">
        <v>38</v>
      </c>
      <c r="E597" s="9">
        <v>800193989</v>
      </c>
      <c r="F597" s="35">
        <v>10500583</v>
      </c>
      <c r="G597" s="35">
        <v>64453934</v>
      </c>
      <c r="H597" s="35">
        <v>25065</v>
      </c>
      <c r="I597" s="9" t="s">
        <v>39</v>
      </c>
      <c r="J597" s="9" t="s">
        <v>40</v>
      </c>
      <c r="K597" s="9" t="s">
        <v>508</v>
      </c>
      <c r="L597" s="33">
        <v>1400</v>
      </c>
      <c r="M597" s="9" t="s">
        <v>687</v>
      </c>
      <c r="N597" s="35">
        <v>652040</v>
      </c>
      <c r="O597" s="37" t="s">
        <v>509</v>
      </c>
      <c r="P597" s="36">
        <v>42773</v>
      </c>
      <c r="Q597" s="36">
        <v>42773</v>
      </c>
      <c r="R597" s="36">
        <v>42773</v>
      </c>
      <c r="S597" s="35" t="s">
        <v>141</v>
      </c>
      <c r="T597" s="35">
        <v>1119395505</v>
      </c>
      <c r="U597" s="9" t="s">
        <v>507</v>
      </c>
      <c r="V597" s="9" t="s">
        <v>48</v>
      </c>
      <c r="W597" s="32" t="s">
        <v>818</v>
      </c>
      <c r="X597" s="29">
        <v>0</v>
      </c>
      <c r="Y597" s="9" t="s">
        <v>685</v>
      </c>
      <c r="Z597" s="9" t="s">
        <v>1538</v>
      </c>
      <c r="AA597" s="63">
        <f t="shared" si="20"/>
        <v>1.834862385321101E-3</v>
      </c>
      <c r="AB597" s="9" t="s">
        <v>1538</v>
      </c>
      <c r="AC597" s="63">
        <f t="shared" si="21"/>
        <v>1.6055045871559632E-3</v>
      </c>
      <c r="AD597" s="9" t="s">
        <v>1538</v>
      </c>
    </row>
    <row r="598" spans="2:30" s="11" customFormat="1" ht="227.25" customHeight="1" x14ac:dyDescent="0.35">
      <c r="B598" s="8">
        <v>589</v>
      </c>
      <c r="C598" s="8" t="s">
        <v>37</v>
      </c>
      <c r="D598" s="9" t="s">
        <v>38</v>
      </c>
      <c r="E598" s="9">
        <v>800193989</v>
      </c>
      <c r="F598" s="35">
        <v>10500583</v>
      </c>
      <c r="G598" s="35">
        <v>64453936</v>
      </c>
      <c r="H598" s="35">
        <v>25065</v>
      </c>
      <c r="I598" s="9" t="s">
        <v>39</v>
      </c>
      <c r="J598" s="9" t="s">
        <v>40</v>
      </c>
      <c r="K598" s="9" t="s">
        <v>421</v>
      </c>
      <c r="L598" s="33">
        <v>48400</v>
      </c>
      <c r="M598" s="9" t="s">
        <v>687</v>
      </c>
      <c r="N598" s="35">
        <v>652040</v>
      </c>
      <c r="O598" s="37" t="s">
        <v>56</v>
      </c>
      <c r="P598" s="36">
        <v>42773</v>
      </c>
      <c r="Q598" s="36">
        <v>42773</v>
      </c>
      <c r="R598" s="36">
        <v>42773</v>
      </c>
      <c r="S598" s="35" t="s">
        <v>141</v>
      </c>
      <c r="T598" s="35">
        <v>1119395505</v>
      </c>
      <c r="U598" s="9" t="s">
        <v>507</v>
      </c>
      <c r="V598" s="9" t="s">
        <v>48</v>
      </c>
      <c r="W598" s="32" t="s">
        <v>819</v>
      </c>
      <c r="X598" s="29">
        <v>0</v>
      </c>
      <c r="Y598" s="9" t="s">
        <v>685</v>
      </c>
      <c r="Z598" s="9" t="s">
        <v>1538</v>
      </c>
      <c r="AA598" s="63">
        <f t="shared" si="20"/>
        <v>1.834862385321101E-3</v>
      </c>
      <c r="AB598" s="9" t="s">
        <v>1538</v>
      </c>
      <c r="AC598" s="63">
        <f t="shared" si="21"/>
        <v>1.6055045871559632E-3</v>
      </c>
      <c r="AD598" s="9" t="s">
        <v>1538</v>
      </c>
    </row>
    <row r="599" spans="2:30" s="11" customFormat="1" ht="227.25" customHeight="1" x14ac:dyDescent="0.35">
      <c r="B599" s="8">
        <v>590</v>
      </c>
      <c r="C599" s="8" t="s">
        <v>37</v>
      </c>
      <c r="D599" s="9" t="s">
        <v>38</v>
      </c>
      <c r="E599" s="9">
        <v>800193989</v>
      </c>
      <c r="F599" s="35">
        <v>10500583</v>
      </c>
      <c r="G599" s="35">
        <v>64453937</v>
      </c>
      <c r="H599" s="35">
        <v>25065</v>
      </c>
      <c r="I599" s="9" t="s">
        <v>39</v>
      </c>
      <c r="J599" s="9" t="s">
        <v>40</v>
      </c>
      <c r="K599" s="9" t="s">
        <v>510</v>
      </c>
      <c r="L599" s="33">
        <v>13800</v>
      </c>
      <c r="M599" s="9" t="s">
        <v>687</v>
      </c>
      <c r="N599" s="35">
        <v>652040</v>
      </c>
      <c r="O599" s="37" t="s">
        <v>69</v>
      </c>
      <c r="P599" s="36">
        <v>42773</v>
      </c>
      <c r="Q599" s="36">
        <v>42773</v>
      </c>
      <c r="R599" s="36">
        <v>42773</v>
      </c>
      <c r="S599" s="35" t="s">
        <v>141</v>
      </c>
      <c r="T599" s="35">
        <v>1119395505</v>
      </c>
      <c r="U599" s="9" t="s">
        <v>507</v>
      </c>
      <c r="V599" s="9" t="s">
        <v>48</v>
      </c>
      <c r="W599" s="32" t="s">
        <v>820</v>
      </c>
      <c r="X599" s="29">
        <v>0</v>
      </c>
      <c r="Y599" s="9" t="s">
        <v>685</v>
      </c>
      <c r="Z599" s="9" t="s">
        <v>1538</v>
      </c>
      <c r="AA599" s="63">
        <f t="shared" si="20"/>
        <v>1.834862385321101E-3</v>
      </c>
      <c r="AB599" s="9" t="s">
        <v>1538</v>
      </c>
      <c r="AC599" s="63">
        <f t="shared" si="21"/>
        <v>1.6055045871559632E-3</v>
      </c>
      <c r="AD599" s="9" t="s">
        <v>1538</v>
      </c>
    </row>
    <row r="600" spans="2:30" s="11" customFormat="1" ht="227.25" customHeight="1" x14ac:dyDescent="0.35">
      <c r="B600" s="8">
        <v>591</v>
      </c>
      <c r="C600" s="8" t="s">
        <v>37</v>
      </c>
      <c r="D600" s="9" t="s">
        <v>38</v>
      </c>
      <c r="E600" s="9">
        <v>800193989</v>
      </c>
      <c r="F600" s="35">
        <v>10500583</v>
      </c>
      <c r="G600" s="35">
        <v>64453932</v>
      </c>
      <c r="H600" s="35">
        <v>25065</v>
      </c>
      <c r="I600" s="9" t="s">
        <v>39</v>
      </c>
      <c r="J600" s="9" t="s">
        <v>40</v>
      </c>
      <c r="K600" s="9" t="s">
        <v>255</v>
      </c>
      <c r="L600" s="33">
        <v>700</v>
      </c>
      <c r="M600" s="9" t="s">
        <v>687</v>
      </c>
      <c r="N600" s="35">
        <v>652040</v>
      </c>
      <c r="O600" s="37" t="s">
        <v>378</v>
      </c>
      <c r="P600" s="36">
        <v>42773</v>
      </c>
      <c r="Q600" s="36">
        <v>42773</v>
      </c>
      <c r="R600" s="36">
        <v>42773</v>
      </c>
      <c r="S600" s="35" t="s">
        <v>141</v>
      </c>
      <c r="T600" s="35">
        <v>1119395505</v>
      </c>
      <c r="U600" s="9" t="s">
        <v>507</v>
      </c>
      <c r="V600" s="42" t="s">
        <v>48</v>
      </c>
      <c r="W600" s="43" t="s">
        <v>1319</v>
      </c>
      <c r="X600" s="44">
        <v>0</v>
      </c>
      <c r="Y600" s="9" t="s">
        <v>685</v>
      </c>
      <c r="Z600" s="27" t="s">
        <v>1574</v>
      </c>
      <c r="AA600" s="63">
        <v>0</v>
      </c>
      <c r="AB600" s="9" t="s">
        <v>1613</v>
      </c>
      <c r="AC600" s="63">
        <v>0</v>
      </c>
      <c r="AD600" s="9" t="s">
        <v>1575</v>
      </c>
    </row>
    <row r="601" spans="2:30" s="11" customFormat="1" ht="227.25" customHeight="1" x14ac:dyDescent="0.35">
      <c r="B601" s="8">
        <v>592</v>
      </c>
      <c r="C601" s="8" t="s">
        <v>37</v>
      </c>
      <c r="D601" s="9" t="s">
        <v>38</v>
      </c>
      <c r="E601" s="9">
        <v>800193989</v>
      </c>
      <c r="F601" s="35">
        <v>10500583</v>
      </c>
      <c r="G601" s="35">
        <v>64453938</v>
      </c>
      <c r="H601" s="35">
        <v>25065</v>
      </c>
      <c r="I601" s="9" t="s">
        <v>39</v>
      </c>
      <c r="J601" s="9" t="s">
        <v>40</v>
      </c>
      <c r="K601" s="9" t="s">
        <v>511</v>
      </c>
      <c r="L601" s="33">
        <v>40300</v>
      </c>
      <c r="M601" s="9" t="s">
        <v>687</v>
      </c>
      <c r="N601" s="35">
        <v>652040</v>
      </c>
      <c r="O601" s="37" t="s">
        <v>66</v>
      </c>
      <c r="P601" s="36">
        <v>42773</v>
      </c>
      <c r="Q601" s="36">
        <v>42773</v>
      </c>
      <c r="R601" s="36">
        <v>42773</v>
      </c>
      <c r="S601" s="35" t="s">
        <v>141</v>
      </c>
      <c r="T601" s="35">
        <v>1119395505</v>
      </c>
      <c r="U601" s="9" t="s">
        <v>507</v>
      </c>
      <c r="V601" s="9" t="s">
        <v>48</v>
      </c>
      <c r="W601" s="32" t="s">
        <v>821</v>
      </c>
      <c r="X601" s="29">
        <v>0</v>
      </c>
      <c r="Y601" s="9" t="s">
        <v>685</v>
      </c>
      <c r="Z601" s="9" t="s">
        <v>1538</v>
      </c>
      <c r="AA601" s="63">
        <f t="shared" si="20"/>
        <v>1.834862385321101E-3</v>
      </c>
      <c r="AB601" s="9" t="s">
        <v>1538</v>
      </c>
      <c r="AC601" s="63">
        <f t="shared" si="21"/>
        <v>1.6055045871559632E-3</v>
      </c>
      <c r="AD601" s="9" t="s">
        <v>1538</v>
      </c>
    </row>
    <row r="602" spans="2:30" s="11" customFormat="1" ht="227.25" customHeight="1" x14ac:dyDescent="0.35">
      <c r="B602" s="8">
        <v>593</v>
      </c>
      <c r="C602" s="8" t="s">
        <v>37</v>
      </c>
      <c r="D602" s="9" t="s">
        <v>38</v>
      </c>
      <c r="E602" s="9">
        <v>800193989</v>
      </c>
      <c r="F602" s="35">
        <v>10500589</v>
      </c>
      <c r="G602" s="35">
        <v>64453955</v>
      </c>
      <c r="H602" s="35">
        <v>25065</v>
      </c>
      <c r="I602" s="9" t="s">
        <v>39</v>
      </c>
      <c r="J602" s="9" t="s">
        <v>40</v>
      </c>
      <c r="K602" s="9" t="s">
        <v>486</v>
      </c>
      <c r="L602" s="33">
        <v>2000</v>
      </c>
      <c r="M602" s="9" t="s">
        <v>687</v>
      </c>
      <c r="N602" s="35">
        <v>652418</v>
      </c>
      <c r="O602" s="37" t="s">
        <v>487</v>
      </c>
      <c r="P602" s="36">
        <v>42775</v>
      </c>
      <c r="Q602" s="36">
        <v>42775</v>
      </c>
      <c r="R602" s="36">
        <v>42776</v>
      </c>
      <c r="S602" s="35" t="s">
        <v>141</v>
      </c>
      <c r="T602" s="35">
        <v>1118825015</v>
      </c>
      <c r="U602" s="9" t="s">
        <v>512</v>
      </c>
      <c r="V602" s="9" t="s">
        <v>45</v>
      </c>
      <c r="W602" s="32" t="s">
        <v>1320</v>
      </c>
      <c r="X602" s="29">
        <v>1972</v>
      </c>
      <c r="Y602" s="9" t="s">
        <v>685</v>
      </c>
      <c r="Z602" s="9" t="s">
        <v>1538</v>
      </c>
      <c r="AA602" s="63">
        <f t="shared" si="20"/>
        <v>1.834862385321101E-3</v>
      </c>
      <c r="AB602" s="9" t="s">
        <v>1538</v>
      </c>
      <c r="AC602" s="63">
        <f t="shared" si="21"/>
        <v>1.6055045871559632E-3</v>
      </c>
      <c r="AD602" s="9" t="s">
        <v>1538</v>
      </c>
    </row>
    <row r="603" spans="2:30" s="11" customFormat="1" ht="227.25" customHeight="1" x14ac:dyDescent="0.35">
      <c r="B603" s="8">
        <v>594</v>
      </c>
      <c r="C603" s="8" t="s">
        <v>37</v>
      </c>
      <c r="D603" s="9" t="s">
        <v>38</v>
      </c>
      <c r="E603" s="9">
        <v>800193989</v>
      </c>
      <c r="F603" s="35">
        <v>10500589</v>
      </c>
      <c r="G603" s="35">
        <v>64453959</v>
      </c>
      <c r="H603" s="35">
        <v>25065</v>
      </c>
      <c r="I603" s="9" t="s">
        <v>39</v>
      </c>
      <c r="J603" s="9" t="s">
        <v>40</v>
      </c>
      <c r="K603" s="9" t="s">
        <v>513</v>
      </c>
      <c r="L603" s="33">
        <v>411600</v>
      </c>
      <c r="M603" s="9" t="s">
        <v>687</v>
      </c>
      <c r="N603" s="35">
        <v>652418</v>
      </c>
      <c r="O603" s="37" t="s">
        <v>191</v>
      </c>
      <c r="P603" s="36">
        <v>42775</v>
      </c>
      <c r="Q603" s="36">
        <v>42775</v>
      </c>
      <c r="R603" s="36">
        <v>42776</v>
      </c>
      <c r="S603" s="35" t="s">
        <v>141</v>
      </c>
      <c r="T603" s="35">
        <v>1118825015</v>
      </c>
      <c r="U603" s="9" t="s">
        <v>512</v>
      </c>
      <c r="V603" s="9" t="s">
        <v>45</v>
      </c>
      <c r="W603" s="32" t="s">
        <v>822</v>
      </c>
      <c r="X603" s="29">
        <v>411600</v>
      </c>
      <c r="Y603" s="9" t="s">
        <v>685</v>
      </c>
      <c r="Z603" s="9" t="s">
        <v>1538</v>
      </c>
      <c r="AA603" s="63">
        <f t="shared" si="20"/>
        <v>1.834862385321101E-3</v>
      </c>
      <c r="AB603" s="9" t="s">
        <v>1538</v>
      </c>
      <c r="AC603" s="63">
        <f t="shared" si="21"/>
        <v>1.6055045871559632E-3</v>
      </c>
      <c r="AD603" s="9" t="s">
        <v>1538</v>
      </c>
    </row>
    <row r="604" spans="2:30" s="11" customFormat="1" ht="227.25" customHeight="1" x14ac:dyDescent="0.35">
      <c r="B604" s="8">
        <v>595</v>
      </c>
      <c r="C604" s="8" t="s">
        <v>37</v>
      </c>
      <c r="D604" s="9" t="s">
        <v>38</v>
      </c>
      <c r="E604" s="9">
        <v>800193989</v>
      </c>
      <c r="F604" s="35">
        <v>10500589</v>
      </c>
      <c r="G604" s="35">
        <v>64453962</v>
      </c>
      <c r="H604" s="35">
        <v>25065</v>
      </c>
      <c r="I604" s="9" t="s">
        <v>39</v>
      </c>
      <c r="J604" s="9" t="s">
        <v>40</v>
      </c>
      <c r="K604" s="9" t="s">
        <v>501</v>
      </c>
      <c r="L604" s="33">
        <v>48400</v>
      </c>
      <c r="M604" s="9" t="s">
        <v>687</v>
      </c>
      <c r="N604" s="35">
        <v>652418</v>
      </c>
      <c r="O604" s="37" t="s">
        <v>56</v>
      </c>
      <c r="P604" s="36">
        <v>42775</v>
      </c>
      <c r="Q604" s="36">
        <v>42775</v>
      </c>
      <c r="R604" s="36">
        <v>42776</v>
      </c>
      <c r="S604" s="35" t="s">
        <v>141</v>
      </c>
      <c r="T604" s="35">
        <v>1118825015</v>
      </c>
      <c r="U604" s="9" t="s">
        <v>512</v>
      </c>
      <c r="V604" s="9" t="s">
        <v>45</v>
      </c>
      <c r="W604" s="32" t="s">
        <v>823</v>
      </c>
      <c r="X604" s="29">
        <v>48400</v>
      </c>
      <c r="Y604" s="9" t="s">
        <v>685</v>
      </c>
      <c r="Z604" s="9" t="s">
        <v>1538</v>
      </c>
      <c r="AA604" s="63">
        <f t="shared" si="20"/>
        <v>1.834862385321101E-3</v>
      </c>
      <c r="AB604" s="9" t="s">
        <v>1538</v>
      </c>
      <c r="AC604" s="63">
        <f t="shared" si="21"/>
        <v>1.6055045871559632E-3</v>
      </c>
      <c r="AD604" s="9" t="s">
        <v>1538</v>
      </c>
    </row>
    <row r="605" spans="2:30" s="11" customFormat="1" ht="227.25" customHeight="1" x14ac:dyDescent="0.35">
      <c r="B605" s="8">
        <v>596</v>
      </c>
      <c r="C605" s="8" t="s">
        <v>37</v>
      </c>
      <c r="D605" s="9" t="s">
        <v>38</v>
      </c>
      <c r="E605" s="9">
        <v>800193989</v>
      </c>
      <c r="F605" s="35">
        <v>10500589</v>
      </c>
      <c r="G605" s="35">
        <v>64453960</v>
      </c>
      <c r="H605" s="35">
        <v>25065</v>
      </c>
      <c r="I605" s="9" t="s">
        <v>39</v>
      </c>
      <c r="J605" s="9" t="s">
        <v>40</v>
      </c>
      <c r="K605" s="9" t="s">
        <v>490</v>
      </c>
      <c r="L605" s="33">
        <v>88500</v>
      </c>
      <c r="M605" s="9" t="s">
        <v>687</v>
      </c>
      <c r="N605" s="35">
        <v>652418</v>
      </c>
      <c r="O605" s="37" t="s">
        <v>491</v>
      </c>
      <c r="P605" s="36">
        <v>42775</v>
      </c>
      <c r="Q605" s="36">
        <v>42775</v>
      </c>
      <c r="R605" s="36">
        <v>42776</v>
      </c>
      <c r="S605" s="35" t="s">
        <v>141</v>
      </c>
      <c r="T605" s="35">
        <v>1118825015</v>
      </c>
      <c r="U605" s="9" t="s">
        <v>512</v>
      </c>
      <c r="V605" s="9" t="s">
        <v>45</v>
      </c>
      <c r="W605" s="32" t="s">
        <v>824</v>
      </c>
      <c r="X605" s="29">
        <v>88500</v>
      </c>
      <c r="Y605" s="9" t="s">
        <v>685</v>
      </c>
      <c r="Z605" s="9" t="s">
        <v>1538</v>
      </c>
      <c r="AA605" s="63">
        <f t="shared" si="20"/>
        <v>1.834862385321101E-3</v>
      </c>
      <c r="AB605" s="9" t="s">
        <v>1538</v>
      </c>
      <c r="AC605" s="63">
        <f t="shared" si="21"/>
        <v>1.6055045871559632E-3</v>
      </c>
      <c r="AD605" s="9" t="s">
        <v>1538</v>
      </c>
    </row>
    <row r="606" spans="2:30" s="11" customFormat="1" ht="227.25" customHeight="1" x14ac:dyDescent="0.35">
      <c r="B606" s="8">
        <v>597</v>
      </c>
      <c r="C606" s="8" t="s">
        <v>37</v>
      </c>
      <c r="D606" s="9" t="s">
        <v>38</v>
      </c>
      <c r="E606" s="9">
        <v>800193989</v>
      </c>
      <c r="F606" s="35">
        <v>10500589</v>
      </c>
      <c r="G606" s="35">
        <v>64453956</v>
      </c>
      <c r="H606" s="35">
        <v>25065</v>
      </c>
      <c r="I606" s="9" t="s">
        <v>39</v>
      </c>
      <c r="J606" s="9" t="s">
        <v>40</v>
      </c>
      <c r="K606" s="9" t="s">
        <v>469</v>
      </c>
      <c r="L606" s="33">
        <v>2700</v>
      </c>
      <c r="M606" s="9" t="s">
        <v>687</v>
      </c>
      <c r="N606" s="35">
        <v>652418</v>
      </c>
      <c r="O606" s="37" t="s">
        <v>425</v>
      </c>
      <c r="P606" s="36">
        <v>42775</v>
      </c>
      <c r="Q606" s="36">
        <v>42775</v>
      </c>
      <c r="R606" s="36">
        <v>42776</v>
      </c>
      <c r="S606" s="35" t="s">
        <v>141</v>
      </c>
      <c r="T606" s="35">
        <v>1118825015</v>
      </c>
      <c r="U606" s="9" t="s">
        <v>512</v>
      </c>
      <c r="V606" s="9" t="s">
        <v>45</v>
      </c>
      <c r="W606" s="32" t="s">
        <v>1321</v>
      </c>
      <c r="X606" s="29">
        <v>2700</v>
      </c>
      <c r="Y606" s="9" t="s">
        <v>685</v>
      </c>
      <c r="Z606" s="9" t="s">
        <v>1538</v>
      </c>
      <c r="AA606" s="63">
        <f t="shared" si="20"/>
        <v>1.834862385321101E-3</v>
      </c>
      <c r="AB606" s="9" t="s">
        <v>1538</v>
      </c>
      <c r="AC606" s="63">
        <f t="shared" si="21"/>
        <v>1.6055045871559632E-3</v>
      </c>
      <c r="AD606" s="9" t="s">
        <v>1538</v>
      </c>
    </row>
    <row r="607" spans="2:30" s="11" customFormat="1" ht="227.25" customHeight="1" x14ac:dyDescent="0.35">
      <c r="B607" s="8">
        <v>598</v>
      </c>
      <c r="C607" s="8" t="s">
        <v>37</v>
      </c>
      <c r="D607" s="9" t="s">
        <v>38</v>
      </c>
      <c r="E607" s="9">
        <v>800193989</v>
      </c>
      <c r="F607" s="35">
        <v>10500589</v>
      </c>
      <c r="G607" s="35">
        <v>64453952</v>
      </c>
      <c r="H607" s="35">
        <v>25065</v>
      </c>
      <c r="I607" s="9" t="s">
        <v>39</v>
      </c>
      <c r="J607" s="9" t="s">
        <v>40</v>
      </c>
      <c r="K607" s="9" t="s">
        <v>499</v>
      </c>
      <c r="L607" s="33">
        <v>700</v>
      </c>
      <c r="M607" s="9" t="s">
        <v>687</v>
      </c>
      <c r="N607" s="35">
        <v>652418</v>
      </c>
      <c r="O607" s="37" t="s">
        <v>378</v>
      </c>
      <c r="P607" s="36">
        <v>42775</v>
      </c>
      <c r="Q607" s="36">
        <v>42775</v>
      </c>
      <c r="R607" s="36">
        <v>42776</v>
      </c>
      <c r="S607" s="35" t="s">
        <v>141</v>
      </c>
      <c r="T607" s="35">
        <v>1118825015</v>
      </c>
      <c r="U607" s="9" t="s">
        <v>512</v>
      </c>
      <c r="V607" s="9" t="s">
        <v>45</v>
      </c>
      <c r="W607" s="32" t="s">
        <v>1577</v>
      </c>
      <c r="X607" s="45">
        <v>655</v>
      </c>
      <c r="Y607" s="9" t="s">
        <v>685</v>
      </c>
      <c r="Z607" s="27" t="s">
        <v>1605</v>
      </c>
      <c r="AA607" s="63">
        <f>(0.18348623853211%)*80%</f>
        <v>1.4678899082568801E-3</v>
      </c>
      <c r="AB607" s="55">
        <v>-0.2</v>
      </c>
      <c r="AC607" s="63">
        <f t="shared" si="21"/>
        <v>1.6055045871559632E-3</v>
      </c>
      <c r="AD607" s="9" t="s">
        <v>1538</v>
      </c>
    </row>
    <row r="608" spans="2:30" s="11" customFormat="1" ht="227.25" customHeight="1" x14ac:dyDescent="0.35">
      <c r="B608" s="8">
        <v>599</v>
      </c>
      <c r="C608" s="8" t="s">
        <v>37</v>
      </c>
      <c r="D608" s="9" t="s">
        <v>38</v>
      </c>
      <c r="E608" s="9">
        <v>800193989</v>
      </c>
      <c r="F608" s="35">
        <v>10500589</v>
      </c>
      <c r="G608" s="35">
        <v>64453954</v>
      </c>
      <c r="H608" s="35">
        <v>25065</v>
      </c>
      <c r="I608" s="9" t="s">
        <v>39</v>
      </c>
      <c r="J608" s="9" t="s">
        <v>40</v>
      </c>
      <c r="K608" s="9" t="s">
        <v>465</v>
      </c>
      <c r="L608" s="33">
        <v>3200</v>
      </c>
      <c r="M608" s="9" t="s">
        <v>687</v>
      </c>
      <c r="N608" s="35">
        <v>652418</v>
      </c>
      <c r="O608" s="37" t="s">
        <v>514</v>
      </c>
      <c r="P608" s="36">
        <v>42775</v>
      </c>
      <c r="Q608" s="36">
        <v>42775</v>
      </c>
      <c r="R608" s="36">
        <v>42776</v>
      </c>
      <c r="S608" s="35" t="s">
        <v>141</v>
      </c>
      <c r="T608" s="35">
        <v>1118825015</v>
      </c>
      <c r="U608" s="9" t="s">
        <v>512</v>
      </c>
      <c r="V608" s="9" t="s">
        <v>45</v>
      </c>
      <c r="W608" s="32" t="s">
        <v>825</v>
      </c>
      <c r="X608" s="29">
        <v>3200</v>
      </c>
      <c r="Y608" s="9" t="s">
        <v>685</v>
      </c>
      <c r="Z608" s="9" t="s">
        <v>1538</v>
      </c>
      <c r="AA608" s="63">
        <f t="shared" si="20"/>
        <v>1.834862385321101E-3</v>
      </c>
      <c r="AB608" s="9" t="s">
        <v>1538</v>
      </c>
      <c r="AC608" s="63">
        <f t="shared" si="21"/>
        <v>1.6055045871559632E-3</v>
      </c>
      <c r="AD608" s="9" t="s">
        <v>1538</v>
      </c>
    </row>
    <row r="609" spans="2:30" s="11" customFormat="1" ht="227.25" customHeight="1" x14ac:dyDescent="0.35">
      <c r="B609" s="8">
        <v>600</v>
      </c>
      <c r="C609" s="8" t="s">
        <v>37</v>
      </c>
      <c r="D609" s="9" t="s">
        <v>38</v>
      </c>
      <c r="E609" s="9">
        <v>800193989</v>
      </c>
      <c r="F609" s="35">
        <v>10500589</v>
      </c>
      <c r="G609" s="35">
        <v>64453958</v>
      </c>
      <c r="H609" s="35">
        <v>25065</v>
      </c>
      <c r="I609" s="9" t="s">
        <v>39</v>
      </c>
      <c r="J609" s="9" t="s">
        <v>40</v>
      </c>
      <c r="K609" s="9" t="s">
        <v>496</v>
      </c>
      <c r="L609" s="33">
        <v>59000</v>
      </c>
      <c r="M609" s="9" t="s">
        <v>687</v>
      </c>
      <c r="N609" s="35">
        <v>652418</v>
      </c>
      <c r="O609" s="37" t="s">
        <v>163</v>
      </c>
      <c r="P609" s="36">
        <v>42775</v>
      </c>
      <c r="Q609" s="36">
        <v>42775</v>
      </c>
      <c r="R609" s="36">
        <v>42776</v>
      </c>
      <c r="S609" s="35" t="s">
        <v>141</v>
      </c>
      <c r="T609" s="35">
        <v>1118825015</v>
      </c>
      <c r="U609" s="9" t="s">
        <v>512</v>
      </c>
      <c r="V609" s="9" t="s">
        <v>48</v>
      </c>
      <c r="W609" s="32" t="s">
        <v>826</v>
      </c>
      <c r="X609" s="29">
        <v>0</v>
      </c>
      <c r="Y609" s="9" t="s">
        <v>685</v>
      </c>
      <c r="Z609" s="9" t="s">
        <v>1538</v>
      </c>
      <c r="AA609" s="63">
        <f t="shared" si="20"/>
        <v>1.834862385321101E-3</v>
      </c>
      <c r="AB609" s="9" t="s">
        <v>1538</v>
      </c>
      <c r="AC609" s="63">
        <f t="shared" si="21"/>
        <v>1.6055045871559632E-3</v>
      </c>
      <c r="AD609" s="9" t="s">
        <v>1538</v>
      </c>
    </row>
    <row r="610" spans="2:30" s="11" customFormat="1" ht="227.25" customHeight="1" x14ac:dyDescent="0.35">
      <c r="B610" s="8">
        <v>601</v>
      </c>
      <c r="C610" s="8" t="s">
        <v>37</v>
      </c>
      <c r="D610" s="9" t="s">
        <v>38</v>
      </c>
      <c r="E610" s="9">
        <v>800193989</v>
      </c>
      <c r="F610" s="35">
        <v>10500589</v>
      </c>
      <c r="G610" s="35">
        <v>64453957</v>
      </c>
      <c r="H610" s="35">
        <v>25065</v>
      </c>
      <c r="I610" s="9" t="s">
        <v>39</v>
      </c>
      <c r="J610" s="9" t="s">
        <v>40</v>
      </c>
      <c r="K610" s="9" t="s">
        <v>515</v>
      </c>
      <c r="L610" s="33">
        <v>45700</v>
      </c>
      <c r="M610" s="9" t="s">
        <v>687</v>
      </c>
      <c r="N610" s="35">
        <v>652418</v>
      </c>
      <c r="O610" s="37" t="s">
        <v>173</v>
      </c>
      <c r="P610" s="36">
        <v>42775</v>
      </c>
      <c r="Q610" s="36">
        <v>42775</v>
      </c>
      <c r="R610" s="36">
        <v>42776</v>
      </c>
      <c r="S610" s="35" t="s">
        <v>141</v>
      </c>
      <c r="T610" s="35">
        <v>1118825015</v>
      </c>
      <c r="U610" s="9" t="s">
        <v>512</v>
      </c>
      <c r="V610" s="9" t="s">
        <v>48</v>
      </c>
      <c r="W610" s="32" t="s">
        <v>827</v>
      </c>
      <c r="X610" s="29">
        <v>0</v>
      </c>
      <c r="Y610" s="9" t="s">
        <v>685</v>
      </c>
      <c r="Z610" s="9" t="s">
        <v>1538</v>
      </c>
      <c r="AA610" s="63">
        <f t="shared" si="20"/>
        <v>1.834862385321101E-3</v>
      </c>
      <c r="AB610" s="9" t="s">
        <v>1538</v>
      </c>
      <c r="AC610" s="63">
        <f t="shared" si="21"/>
        <v>1.6055045871559632E-3</v>
      </c>
      <c r="AD610" s="9" t="s">
        <v>1538</v>
      </c>
    </row>
    <row r="611" spans="2:30" s="11" customFormat="1" ht="227.25" customHeight="1" x14ac:dyDescent="0.35">
      <c r="B611" s="8">
        <v>602</v>
      </c>
      <c r="C611" s="8" t="s">
        <v>37</v>
      </c>
      <c r="D611" s="9" t="s">
        <v>38</v>
      </c>
      <c r="E611" s="9">
        <v>800193989</v>
      </c>
      <c r="F611" s="35">
        <v>10500589</v>
      </c>
      <c r="G611" s="35">
        <v>64453953</v>
      </c>
      <c r="H611" s="35">
        <v>25065</v>
      </c>
      <c r="I611" s="9" t="s">
        <v>39</v>
      </c>
      <c r="J611" s="9" t="s">
        <v>40</v>
      </c>
      <c r="K611" s="9" t="s">
        <v>457</v>
      </c>
      <c r="L611" s="33">
        <v>3000</v>
      </c>
      <c r="M611" s="9" t="s">
        <v>687</v>
      </c>
      <c r="N611" s="35">
        <v>652418</v>
      </c>
      <c r="O611" s="37" t="s">
        <v>58</v>
      </c>
      <c r="P611" s="36">
        <v>42775</v>
      </c>
      <c r="Q611" s="36">
        <v>42775</v>
      </c>
      <c r="R611" s="36">
        <v>42776</v>
      </c>
      <c r="S611" s="35" t="s">
        <v>141</v>
      </c>
      <c r="T611" s="35">
        <v>1118825015</v>
      </c>
      <c r="U611" s="9" t="s">
        <v>512</v>
      </c>
      <c r="V611" s="9" t="s">
        <v>45</v>
      </c>
      <c r="W611" s="32" t="s">
        <v>828</v>
      </c>
      <c r="X611" s="29">
        <v>3000</v>
      </c>
      <c r="Y611" s="9" t="s">
        <v>685</v>
      </c>
      <c r="Z611" s="9" t="s">
        <v>1538</v>
      </c>
      <c r="AA611" s="63">
        <f t="shared" si="20"/>
        <v>1.834862385321101E-3</v>
      </c>
      <c r="AB611" s="9" t="s">
        <v>1538</v>
      </c>
      <c r="AC611" s="63">
        <f t="shared" si="21"/>
        <v>1.6055045871559632E-3</v>
      </c>
      <c r="AD611" s="9" t="s">
        <v>1538</v>
      </c>
    </row>
    <row r="612" spans="2:30" s="11" customFormat="1" ht="227.25" customHeight="1" x14ac:dyDescent="0.35">
      <c r="B612" s="8">
        <v>603</v>
      </c>
      <c r="C612" s="8" t="s">
        <v>37</v>
      </c>
      <c r="D612" s="9" t="s">
        <v>38</v>
      </c>
      <c r="E612" s="9">
        <v>800193989</v>
      </c>
      <c r="F612" s="35">
        <v>10500591</v>
      </c>
      <c r="G612" s="35">
        <v>64453963</v>
      </c>
      <c r="H612" s="35">
        <v>25065</v>
      </c>
      <c r="I612" s="9" t="s">
        <v>39</v>
      </c>
      <c r="J612" s="9" t="s">
        <v>40</v>
      </c>
      <c r="K612" s="9" t="s">
        <v>516</v>
      </c>
      <c r="L612" s="33">
        <v>500</v>
      </c>
      <c r="M612" s="9" t="s">
        <v>687</v>
      </c>
      <c r="N612" s="35">
        <v>652874</v>
      </c>
      <c r="O612" s="37" t="s">
        <v>42</v>
      </c>
      <c r="P612" s="36">
        <v>42777</v>
      </c>
      <c r="Q612" s="36">
        <v>42777</v>
      </c>
      <c r="R612" s="36">
        <v>42777</v>
      </c>
      <c r="S612" s="35" t="s">
        <v>141</v>
      </c>
      <c r="T612" s="35">
        <v>1006614541</v>
      </c>
      <c r="U612" s="9" t="s">
        <v>517</v>
      </c>
      <c r="V612" s="9" t="s">
        <v>45</v>
      </c>
      <c r="W612" s="32" t="s">
        <v>1322</v>
      </c>
      <c r="X612" s="29">
        <v>500</v>
      </c>
      <c r="Y612" s="9" t="s">
        <v>685</v>
      </c>
      <c r="Z612" s="9" t="s">
        <v>1538</v>
      </c>
      <c r="AA612" s="63">
        <f t="shared" si="20"/>
        <v>1.834862385321101E-3</v>
      </c>
      <c r="AB612" s="9" t="s">
        <v>1538</v>
      </c>
      <c r="AC612" s="63">
        <f t="shared" si="21"/>
        <v>1.6055045871559632E-3</v>
      </c>
      <c r="AD612" s="9" t="s">
        <v>1538</v>
      </c>
    </row>
    <row r="613" spans="2:30" s="11" customFormat="1" ht="227.25" customHeight="1" x14ac:dyDescent="0.35">
      <c r="B613" s="8">
        <v>604</v>
      </c>
      <c r="C613" s="8" t="s">
        <v>37</v>
      </c>
      <c r="D613" s="9" t="s">
        <v>38</v>
      </c>
      <c r="E613" s="9">
        <v>800193989</v>
      </c>
      <c r="F613" s="35">
        <v>10500591</v>
      </c>
      <c r="G613" s="35">
        <v>64453964</v>
      </c>
      <c r="H613" s="35">
        <v>25065</v>
      </c>
      <c r="I613" s="9" t="s">
        <v>39</v>
      </c>
      <c r="J613" s="9" t="s">
        <v>40</v>
      </c>
      <c r="K613" s="9" t="s">
        <v>518</v>
      </c>
      <c r="L613" s="33">
        <v>12500</v>
      </c>
      <c r="M613" s="9" t="s">
        <v>687</v>
      </c>
      <c r="N613" s="35">
        <v>652874</v>
      </c>
      <c r="O613" s="37" t="s">
        <v>432</v>
      </c>
      <c r="P613" s="36">
        <v>42777</v>
      </c>
      <c r="Q613" s="36">
        <v>42777</v>
      </c>
      <c r="R613" s="36">
        <v>42777</v>
      </c>
      <c r="S613" s="35" t="s">
        <v>141</v>
      </c>
      <c r="T613" s="35">
        <v>1006614541</v>
      </c>
      <c r="U613" s="9" t="s">
        <v>517</v>
      </c>
      <c r="V613" s="9" t="s">
        <v>45</v>
      </c>
      <c r="W613" s="32" t="s">
        <v>829</v>
      </c>
      <c r="X613" s="29">
        <v>12500</v>
      </c>
      <c r="Y613" s="9" t="s">
        <v>685</v>
      </c>
      <c r="Z613" s="9" t="s">
        <v>1538</v>
      </c>
      <c r="AA613" s="63">
        <f t="shared" si="20"/>
        <v>1.834862385321101E-3</v>
      </c>
      <c r="AB613" s="9" t="s">
        <v>1538</v>
      </c>
      <c r="AC613" s="63">
        <f t="shared" si="21"/>
        <v>1.6055045871559632E-3</v>
      </c>
      <c r="AD613" s="9" t="s">
        <v>1538</v>
      </c>
    </row>
    <row r="614" spans="2:30" s="11" customFormat="1" ht="227.25" customHeight="1" x14ac:dyDescent="0.35">
      <c r="B614" s="8">
        <v>605</v>
      </c>
      <c r="C614" s="8" t="s">
        <v>37</v>
      </c>
      <c r="D614" s="9" t="s">
        <v>38</v>
      </c>
      <c r="E614" s="9">
        <v>800193989</v>
      </c>
      <c r="F614" s="35">
        <v>10500591</v>
      </c>
      <c r="G614" s="35">
        <v>64453966</v>
      </c>
      <c r="H614" s="35">
        <v>25065</v>
      </c>
      <c r="I614" s="9" t="s">
        <v>39</v>
      </c>
      <c r="J614" s="9" t="s">
        <v>40</v>
      </c>
      <c r="K614" s="9" t="s">
        <v>510</v>
      </c>
      <c r="L614" s="33">
        <v>13800</v>
      </c>
      <c r="M614" s="9" t="s">
        <v>687</v>
      </c>
      <c r="N614" s="35">
        <v>652874</v>
      </c>
      <c r="O614" s="37" t="s">
        <v>69</v>
      </c>
      <c r="P614" s="36">
        <v>42777</v>
      </c>
      <c r="Q614" s="36">
        <v>42777</v>
      </c>
      <c r="R614" s="36">
        <v>42777</v>
      </c>
      <c r="S614" s="35" t="s">
        <v>141</v>
      </c>
      <c r="T614" s="35">
        <v>1006614541</v>
      </c>
      <c r="U614" s="9" t="s">
        <v>517</v>
      </c>
      <c r="V614" s="9" t="s">
        <v>48</v>
      </c>
      <c r="W614" s="32" t="s">
        <v>830</v>
      </c>
      <c r="X614" s="29">
        <v>0</v>
      </c>
      <c r="Y614" s="9" t="s">
        <v>685</v>
      </c>
      <c r="Z614" s="9" t="s">
        <v>1538</v>
      </c>
      <c r="AA614" s="63">
        <f t="shared" si="20"/>
        <v>1.834862385321101E-3</v>
      </c>
      <c r="AB614" s="9" t="s">
        <v>1538</v>
      </c>
      <c r="AC614" s="63">
        <f t="shared" si="21"/>
        <v>1.6055045871559632E-3</v>
      </c>
      <c r="AD614" s="9" t="s">
        <v>1538</v>
      </c>
    </row>
    <row r="615" spans="2:30" s="11" customFormat="1" ht="227.25" customHeight="1" x14ac:dyDescent="0.35">
      <c r="B615" s="8">
        <v>606</v>
      </c>
      <c r="C615" s="8" t="s">
        <v>37</v>
      </c>
      <c r="D615" s="9" t="s">
        <v>38</v>
      </c>
      <c r="E615" s="9">
        <v>800193989</v>
      </c>
      <c r="F615" s="35">
        <v>10500591</v>
      </c>
      <c r="G615" s="35">
        <v>64453967</v>
      </c>
      <c r="H615" s="35">
        <v>25065</v>
      </c>
      <c r="I615" s="9" t="s">
        <v>39</v>
      </c>
      <c r="J615" s="9" t="s">
        <v>40</v>
      </c>
      <c r="K615" s="9" t="s">
        <v>511</v>
      </c>
      <c r="L615" s="33">
        <v>40300</v>
      </c>
      <c r="M615" s="9" t="s">
        <v>687</v>
      </c>
      <c r="N615" s="35">
        <v>652874</v>
      </c>
      <c r="O615" s="37" t="s">
        <v>66</v>
      </c>
      <c r="P615" s="36">
        <v>42777</v>
      </c>
      <c r="Q615" s="36">
        <v>42777</v>
      </c>
      <c r="R615" s="36">
        <v>42777</v>
      </c>
      <c r="S615" s="35" t="s">
        <v>141</v>
      </c>
      <c r="T615" s="35">
        <v>1006614541</v>
      </c>
      <c r="U615" s="9" t="s">
        <v>517</v>
      </c>
      <c r="V615" s="9" t="s">
        <v>48</v>
      </c>
      <c r="W615" s="32" t="s">
        <v>831</v>
      </c>
      <c r="X615" s="29">
        <v>0</v>
      </c>
      <c r="Y615" s="9" t="s">
        <v>685</v>
      </c>
      <c r="Z615" s="9" t="s">
        <v>1538</v>
      </c>
      <c r="AA615" s="63">
        <f t="shared" si="20"/>
        <v>1.834862385321101E-3</v>
      </c>
      <c r="AB615" s="9" t="s">
        <v>1538</v>
      </c>
      <c r="AC615" s="63">
        <f t="shared" si="21"/>
        <v>1.6055045871559632E-3</v>
      </c>
      <c r="AD615" s="9" t="s">
        <v>1538</v>
      </c>
    </row>
    <row r="616" spans="2:30" s="11" customFormat="1" ht="227.25" customHeight="1" x14ac:dyDescent="0.35">
      <c r="B616" s="8">
        <v>607</v>
      </c>
      <c r="C616" s="8" t="s">
        <v>37</v>
      </c>
      <c r="D616" s="9" t="s">
        <v>38</v>
      </c>
      <c r="E616" s="9">
        <v>800193989</v>
      </c>
      <c r="F616" s="35">
        <v>10500595</v>
      </c>
      <c r="G616" s="35">
        <v>64454042</v>
      </c>
      <c r="H616" s="35">
        <v>25065</v>
      </c>
      <c r="I616" s="9" t="s">
        <v>39</v>
      </c>
      <c r="J616" s="9" t="s">
        <v>40</v>
      </c>
      <c r="K616" s="9" t="s">
        <v>453</v>
      </c>
      <c r="L616" s="33">
        <v>1400</v>
      </c>
      <c r="M616" s="9" t="s">
        <v>687</v>
      </c>
      <c r="N616" s="35">
        <v>653499</v>
      </c>
      <c r="O616" s="37" t="s">
        <v>519</v>
      </c>
      <c r="P616" s="36">
        <v>42782</v>
      </c>
      <c r="Q616" s="36">
        <v>42782</v>
      </c>
      <c r="R616" s="36">
        <v>42782</v>
      </c>
      <c r="S616" s="35" t="s">
        <v>263</v>
      </c>
      <c r="T616" s="35">
        <v>1118857536</v>
      </c>
      <c r="U616" s="9" t="s">
        <v>520</v>
      </c>
      <c r="V616" s="9" t="s">
        <v>45</v>
      </c>
      <c r="W616" s="32" t="s">
        <v>832</v>
      </c>
      <c r="X616" s="29">
        <v>1400</v>
      </c>
      <c r="Y616" s="9" t="s">
        <v>685</v>
      </c>
      <c r="Z616" s="9" t="s">
        <v>1538</v>
      </c>
      <c r="AA616" s="63">
        <f t="shared" si="20"/>
        <v>1.834862385321101E-3</v>
      </c>
      <c r="AB616" s="9" t="s">
        <v>1538</v>
      </c>
      <c r="AC616" s="63">
        <f t="shared" si="21"/>
        <v>1.6055045871559632E-3</v>
      </c>
      <c r="AD616" s="9" t="s">
        <v>1538</v>
      </c>
    </row>
    <row r="617" spans="2:30" s="11" customFormat="1" ht="227.25" customHeight="1" x14ac:dyDescent="0.35">
      <c r="B617" s="8">
        <v>608</v>
      </c>
      <c r="C617" s="8" t="s">
        <v>37</v>
      </c>
      <c r="D617" s="9" t="s">
        <v>38</v>
      </c>
      <c r="E617" s="9">
        <v>800193989</v>
      </c>
      <c r="F617" s="35">
        <v>10500595</v>
      </c>
      <c r="G617" s="35">
        <v>64454039</v>
      </c>
      <c r="H617" s="35">
        <v>25065</v>
      </c>
      <c r="I617" s="9" t="s">
        <v>39</v>
      </c>
      <c r="J617" s="9" t="s">
        <v>40</v>
      </c>
      <c r="K617" s="9" t="s">
        <v>457</v>
      </c>
      <c r="L617" s="33">
        <v>3000</v>
      </c>
      <c r="M617" s="9" t="s">
        <v>687</v>
      </c>
      <c r="N617" s="35">
        <v>653499</v>
      </c>
      <c r="O617" s="37" t="s">
        <v>58</v>
      </c>
      <c r="P617" s="36">
        <v>42782</v>
      </c>
      <c r="Q617" s="36">
        <v>42782</v>
      </c>
      <c r="R617" s="36">
        <v>42782</v>
      </c>
      <c r="S617" s="35" t="s">
        <v>263</v>
      </c>
      <c r="T617" s="35">
        <v>1118857536</v>
      </c>
      <c r="U617" s="9" t="s">
        <v>520</v>
      </c>
      <c r="V617" s="9" t="s">
        <v>45</v>
      </c>
      <c r="W617" s="32" t="s">
        <v>833</v>
      </c>
      <c r="X617" s="29">
        <v>3000</v>
      </c>
      <c r="Y617" s="9" t="s">
        <v>685</v>
      </c>
      <c r="Z617" s="9" t="s">
        <v>1538</v>
      </c>
      <c r="AA617" s="63">
        <f t="shared" si="20"/>
        <v>1.834862385321101E-3</v>
      </c>
      <c r="AB617" s="9" t="s">
        <v>1538</v>
      </c>
      <c r="AC617" s="63">
        <f t="shared" si="21"/>
        <v>1.6055045871559632E-3</v>
      </c>
      <c r="AD617" s="9" t="s">
        <v>1538</v>
      </c>
    </row>
    <row r="618" spans="2:30" s="11" customFormat="1" ht="227.25" customHeight="1" x14ac:dyDescent="0.35">
      <c r="B618" s="8">
        <v>609</v>
      </c>
      <c r="C618" s="8" t="s">
        <v>37</v>
      </c>
      <c r="D618" s="9" t="s">
        <v>38</v>
      </c>
      <c r="E618" s="9">
        <v>800193989</v>
      </c>
      <c r="F618" s="35">
        <v>10500595</v>
      </c>
      <c r="G618" s="35">
        <v>64454044</v>
      </c>
      <c r="H618" s="35">
        <v>25065</v>
      </c>
      <c r="I618" s="9" t="s">
        <v>39</v>
      </c>
      <c r="J618" s="9" t="s">
        <v>40</v>
      </c>
      <c r="K618" s="9" t="s">
        <v>490</v>
      </c>
      <c r="L618" s="33">
        <v>88500</v>
      </c>
      <c r="M618" s="9" t="s">
        <v>687</v>
      </c>
      <c r="N618" s="35">
        <v>653499</v>
      </c>
      <c r="O618" s="37" t="s">
        <v>491</v>
      </c>
      <c r="P618" s="36">
        <v>42782</v>
      </c>
      <c r="Q618" s="36">
        <v>42782</v>
      </c>
      <c r="R618" s="36">
        <v>42782</v>
      </c>
      <c r="S618" s="35" t="s">
        <v>263</v>
      </c>
      <c r="T618" s="35">
        <v>1118857536</v>
      </c>
      <c r="U618" s="9" t="s">
        <v>520</v>
      </c>
      <c r="V618" s="9" t="s">
        <v>45</v>
      </c>
      <c r="W618" s="32" t="s">
        <v>834</v>
      </c>
      <c r="X618" s="29">
        <v>88500</v>
      </c>
      <c r="Y618" s="9" t="s">
        <v>685</v>
      </c>
      <c r="Z618" s="9" t="s">
        <v>1538</v>
      </c>
      <c r="AA618" s="63">
        <f t="shared" si="20"/>
        <v>1.834862385321101E-3</v>
      </c>
      <c r="AB618" s="9" t="s">
        <v>1538</v>
      </c>
      <c r="AC618" s="63">
        <f t="shared" si="21"/>
        <v>1.6055045871559632E-3</v>
      </c>
      <c r="AD618" s="9" t="s">
        <v>1538</v>
      </c>
    </row>
    <row r="619" spans="2:30" s="11" customFormat="1" ht="227.25" customHeight="1" x14ac:dyDescent="0.35">
      <c r="B619" s="8">
        <v>610</v>
      </c>
      <c r="C619" s="8" t="s">
        <v>37</v>
      </c>
      <c r="D619" s="9" t="s">
        <v>38</v>
      </c>
      <c r="E619" s="9">
        <v>800193989</v>
      </c>
      <c r="F619" s="35">
        <v>10500595</v>
      </c>
      <c r="G619" s="35">
        <v>64454041</v>
      </c>
      <c r="H619" s="35">
        <v>25065</v>
      </c>
      <c r="I619" s="9" t="s">
        <v>39</v>
      </c>
      <c r="J619" s="9" t="s">
        <v>40</v>
      </c>
      <c r="K619" s="9" t="s">
        <v>465</v>
      </c>
      <c r="L619" s="33">
        <v>3200</v>
      </c>
      <c r="M619" s="9" t="s">
        <v>687</v>
      </c>
      <c r="N619" s="35">
        <v>653499</v>
      </c>
      <c r="O619" s="37" t="s">
        <v>466</v>
      </c>
      <c r="P619" s="36">
        <v>42782</v>
      </c>
      <c r="Q619" s="36">
        <v>42782</v>
      </c>
      <c r="R619" s="36">
        <v>42782</v>
      </c>
      <c r="S619" s="35" t="s">
        <v>263</v>
      </c>
      <c r="T619" s="35">
        <v>1118857536</v>
      </c>
      <c r="U619" s="9" t="s">
        <v>520</v>
      </c>
      <c r="V619" s="9" t="s">
        <v>45</v>
      </c>
      <c r="W619" s="32" t="s">
        <v>835</v>
      </c>
      <c r="X619" s="29">
        <v>3200</v>
      </c>
      <c r="Y619" s="9" t="s">
        <v>685</v>
      </c>
      <c r="Z619" s="9" t="s">
        <v>1538</v>
      </c>
      <c r="AA619" s="63">
        <f t="shared" si="20"/>
        <v>1.834862385321101E-3</v>
      </c>
      <c r="AB619" s="9" t="s">
        <v>1538</v>
      </c>
      <c r="AC619" s="63">
        <f t="shared" si="21"/>
        <v>1.6055045871559632E-3</v>
      </c>
      <c r="AD619" s="9" t="s">
        <v>1538</v>
      </c>
    </row>
    <row r="620" spans="2:30" s="11" customFormat="1" ht="227.25" customHeight="1" x14ac:dyDescent="0.35">
      <c r="B620" s="8">
        <v>611</v>
      </c>
      <c r="C620" s="8" t="s">
        <v>37</v>
      </c>
      <c r="D620" s="9" t="s">
        <v>38</v>
      </c>
      <c r="E620" s="9">
        <v>800193989</v>
      </c>
      <c r="F620" s="35">
        <v>10500595</v>
      </c>
      <c r="G620" s="35">
        <v>64454047</v>
      </c>
      <c r="H620" s="35">
        <v>25065</v>
      </c>
      <c r="I620" s="9" t="s">
        <v>39</v>
      </c>
      <c r="J620" s="9" t="s">
        <v>40</v>
      </c>
      <c r="K620" s="9" t="s">
        <v>521</v>
      </c>
      <c r="L620" s="33">
        <v>2100</v>
      </c>
      <c r="M620" s="9" t="s">
        <v>687</v>
      </c>
      <c r="N620" s="35">
        <v>653499</v>
      </c>
      <c r="O620" s="37" t="s">
        <v>109</v>
      </c>
      <c r="P620" s="36">
        <v>42782</v>
      </c>
      <c r="Q620" s="36">
        <v>42782</v>
      </c>
      <c r="R620" s="36">
        <v>42782</v>
      </c>
      <c r="S620" s="35" t="s">
        <v>263</v>
      </c>
      <c r="T620" s="35">
        <v>1118857536</v>
      </c>
      <c r="U620" s="9" t="s">
        <v>520</v>
      </c>
      <c r="V620" s="9" t="s">
        <v>45</v>
      </c>
      <c r="W620" s="32" t="s">
        <v>836</v>
      </c>
      <c r="X620" s="29">
        <v>2100</v>
      </c>
      <c r="Y620" s="9" t="s">
        <v>685</v>
      </c>
      <c r="Z620" s="9" t="s">
        <v>1538</v>
      </c>
      <c r="AA620" s="63">
        <f t="shared" si="20"/>
        <v>1.834862385321101E-3</v>
      </c>
      <c r="AB620" s="9" t="s">
        <v>1538</v>
      </c>
      <c r="AC620" s="63">
        <f t="shared" si="21"/>
        <v>1.6055045871559632E-3</v>
      </c>
      <c r="AD620" s="9" t="s">
        <v>1538</v>
      </c>
    </row>
    <row r="621" spans="2:30" s="11" customFormat="1" ht="227.25" customHeight="1" x14ac:dyDescent="0.35">
      <c r="B621" s="8">
        <v>612</v>
      </c>
      <c r="C621" s="8" t="s">
        <v>37</v>
      </c>
      <c r="D621" s="9" t="s">
        <v>38</v>
      </c>
      <c r="E621" s="9">
        <v>800193989</v>
      </c>
      <c r="F621" s="35">
        <v>10500595</v>
      </c>
      <c r="G621" s="35">
        <v>64454046</v>
      </c>
      <c r="H621" s="35">
        <v>25065</v>
      </c>
      <c r="I621" s="9" t="s">
        <v>39</v>
      </c>
      <c r="J621" s="9" t="s">
        <v>40</v>
      </c>
      <c r="K621" s="9" t="s">
        <v>501</v>
      </c>
      <c r="L621" s="33">
        <v>48400</v>
      </c>
      <c r="M621" s="9" t="s">
        <v>687</v>
      </c>
      <c r="N621" s="35">
        <v>653499</v>
      </c>
      <c r="O621" s="37" t="s">
        <v>56</v>
      </c>
      <c r="P621" s="36">
        <v>42782</v>
      </c>
      <c r="Q621" s="36">
        <v>42782</v>
      </c>
      <c r="R621" s="36">
        <v>42782</v>
      </c>
      <c r="S621" s="35" t="s">
        <v>263</v>
      </c>
      <c r="T621" s="35">
        <v>1118857536</v>
      </c>
      <c r="U621" s="9" t="s">
        <v>520</v>
      </c>
      <c r="V621" s="9" t="s">
        <v>45</v>
      </c>
      <c r="W621" s="32" t="s">
        <v>837</v>
      </c>
      <c r="X621" s="29">
        <v>48400</v>
      </c>
      <c r="Y621" s="9" t="s">
        <v>685</v>
      </c>
      <c r="Z621" s="9" t="s">
        <v>1538</v>
      </c>
      <c r="AA621" s="63">
        <f t="shared" si="20"/>
        <v>1.834862385321101E-3</v>
      </c>
      <c r="AB621" s="9" t="s">
        <v>1538</v>
      </c>
      <c r="AC621" s="63">
        <f t="shared" si="21"/>
        <v>1.6055045871559632E-3</v>
      </c>
      <c r="AD621" s="9" t="s">
        <v>1538</v>
      </c>
    </row>
    <row r="622" spans="2:30" s="11" customFormat="1" ht="227.25" customHeight="1" x14ac:dyDescent="0.35">
      <c r="B622" s="8">
        <v>613</v>
      </c>
      <c r="C622" s="8" t="s">
        <v>37</v>
      </c>
      <c r="D622" s="9" t="s">
        <v>38</v>
      </c>
      <c r="E622" s="9">
        <v>800193989</v>
      </c>
      <c r="F622" s="35">
        <v>10500595</v>
      </c>
      <c r="G622" s="35">
        <v>64454040</v>
      </c>
      <c r="H622" s="35">
        <v>25065</v>
      </c>
      <c r="I622" s="9" t="s">
        <v>39</v>
      </c>
      <c r="J622" s="9" t="s">
        <v>40</v>
      </c>
      <c r="K622" s="9" t="s">
        <v>499</v>
      </c>
      <c r="L622" s="33">
        <v>700</v>
      </c>
      <c r="M622" s="9" t="s">
        <v>687</v>
      </c>
      <c r="N622" s="35">
        <v>653499</v>
      </c>
      <c r="O622" s="37" t="s">
        <v>378</v>
      </c>
      <c r="P622" s="36">
        <v>42782</v>
      </c>
      <c r="Q622" s="36">
        <v>42782</v>
      </c>
      <c r="R622" s="36">
        <v>42782</v>
      </c>
      <c r="S622" s="35" t="s">
        <v>263</v>
      </c>
      <c r="T622" s="35">
        <v>1118857536</v>
      </c>
      <c r="U622" s="9" t="s">
        <v>520</v>
      </c>
      <c r="V622" s="9" t="s">
        <v>45</v>
      </c>
      <c r="W622" s="32" t="s">
        <v>1578</v>
      </c>
      <c r="X622" s="45">
        <v>655</v>
      </c>
      <c r="Y622" s="9" t="s">
        <v>685</v>
      </c>
      <c r="Z622" s="27" t="s">
        <v>1605</v>
      </c>
      <c r="AA622" s="63">
        <f>(0.18348623853211%)*80%</f>
        <v>1.4678899082568801E-3</v>
      </c>
      <c r="AB622" s="55">
        <v>-0.2</v>
      </c>
      <c r="AC622" s="63">
        <f t="shared" si="21"/>
        <v>1.6055045871559632E-3</v>
      </c>
      <c r="AD622" s="9" t="s">
        <v>1538</v>
      </c>
    </row>
    <row r="623" spans="2:30" s="11" customFormat="1" ht="227.25" customHeight="1" x14ac:dyDescent="0.35">
      <c r="B623" s="8">
        <v>614</v>
      </c>
      <c r="C623" s="8" t="s">
        <v>37</v>
      </c>
      <c r="D623" s="9" t="s">
        <v>38</v>
      </c>
      <c r="E623" s="9">
        <v>800193989</v>
      </c>
      <c r="F623" s="35">
        <v>10500604</v>
      </c>
      <c r="G623" s="35">
        <v>64454084</v>
      </c>
      <c r="H623" s="35">
        <v>25065</v>
      </c>
      <c r="I623" s="9" t="s">
        <v>39</v>
      </c>
      <c r="J623" s="9" t="s">
        <v>40</v>
      </c>
      <c r="K623" s="9" t="s">
        <v>522</v>
      </c>
      <c r="L623" s="33">
        <v>8100</v>
      </c>
      <c r="M623" s="9" t="s">
        <v>687</v>
      </c>
      <c r="N623" s="35">
        <v>654285</v>
      </c>
      <c r="O623" s="37" t="s">
        <v>425</v>
      </c>
      <c r="P623" s="36">
        <v>42786</v>
      </c>
      <c r="Q623" s="36">
        <v>42787</v>
      </c>
      <c r="R623" s="36">
        <v>42787</v>
      </c>
      <c r="S623" s="35" t="s">
        <v>43</v>
      </c>
      <c r="T623" s="35">
        <v>40928907</v>
      </c>
      <c r="U623" s="9" t="s">
        <v>523</v>
      </c>
      <c r="V623" s="9" t="s">
        <v>45</v>
      </c>
      <c r="W623" s="32" t="s">
        <v>1323</v>
      </c>
      <c r="X623" s="29">
        <v>8100</v>
      </c>
      <c r="Y623" s="9" t="s">
        <v>685</v>
      </c>
      <c r="Z623" s="9" t="s">
        <v>1538</v>
      </c>
      <c r="AA623" s="63">
        <f t="shared" si="20"/>
        <v>1.834862385321101E-3</v>
      </c>
      <c r="AB623" s="9" t="s">
        <v>1538</v>
      </c>
      <c r="AC623" s="63">
        <f t="shared" si="21"/>
        <v>1.6055045871559632E-3</v>
      </c>
      <c r="AD623" s="9" t="s">
        <v>1538</v>
      </c>
    </row>
    <row r="624" spans="2:30" s="11" customFormat="1" ht="227.25" customHeight="1" x14ac:dyDescent="0.35">
      <c r="B624" s="8">
        <v>615</v>
      </c>
      <c r="C624" s="8" t="s">
        <v>37</v>
      </c>
      <c r="D624" s="9" t="s">
        <v>38</v>
      </c>
      <c r="E624" s="9">
        <v>800193989</v>
      </c>
      <c r="F624" s="35">
        <v>10500604</v>
      </c>
      <c r="G624" s="35">
        <v>64454080</v>
      </c>
      <c r="H624" s="35">
        <v>25065</v>
      </c>
      <c r="I624" s="9" t="s">
        <v>39</v>
      </c>
      <c r="J624" s="9" t="s">
        <v>40</v>
      </c>
      <c r="K624" s="9" t="s">
        <v>524</v>
      </c>
      <c r="L624" s="33">
        <v>4300</v>
      </c>
      <c r="M624" s="9" t="s">
        <v>687</v>
      </c>
      <c r="N624" s="35">
        <v>654285</v>
      </c>
      <c r="O624" s="37" t="s">
        <v>58</v>
      </c>
      <c r="P624" s="36">
        <v>42786</v>
      </c>
      <c r="Q624" s="36">
        <v>42787</v>
      </c>
      <c r="R624" s="36">
        <v>42787</v>
      </c>
      <c r="S624" s="35" t="s">
        <v>43</v>
      </c>
      <c r="T624" s="35">
        <v>40928907</v>
      </c>
      <c r="U624" s="9" t="s">
        <v>523</v>
      </c>
      <c r="V624" s="9" t="s">
        <v>45</v>
      </c>
      <c r="W624" s="32" t="s">
        <v>838</v>
      </c>
      <c r="X624" s="29">
        <v>4300</v>
      </c>
      <c r="Y624" s="9" t="s">
        <v>685</v>
      </c>
      <c r="Z624" s="9" t="s">
        <v>1538</v>
      </c>
      <c r="AA624" s="63">
        <f t="shared" si="20"/>
        <v>1.834862385321101E-3</v>
      </c>
      <c r="AB624" s="9" t="s">
        <v>1538</v>
      </c>
      <c r="AC624" s="63">
        <f t="shared" si="21"/>
        <v>1.6055045871559632E-3</v>
      </c>
      <c r="AD624" s="9" t="s">
        <v>1538</v>
      </c>
    </row>
    <row r="625" spans="2:30" s="11" customFormat="1" ht="227.25" customHeight="1" x14ac:dyDescent="0.35">
      <c r="B625" s="8">
        <v>616</v>
      </c>
      <c r="C625" s="8" t="s">
        <v>37</v>
      </c>
      <c r="D625" s="9" t="s">
        <v>38</v>
      </c>
      <c r="E625" s="9">
        <v>800193989</v>
      </c>
      <c r="F625" s="35">
        <v>10500604</v>
      </c>
      <c r="G625" s="35">
        <v>64454089</v>
      </c>
      <c r="H625" s="35">
        <v>25065</v>
      </c>
      <c r="I625" s="9" t="s">
        <v>39</v>
      </c>
      <c r="J625" s="9" t="s">
        <v>40</v>
      </c>
      <c r="K625" s="9" t="s">
        <v>525</v>
      </c>
      <c r="L625" s="33">
        <v>203100</v>
      </c>
      <c r="M625" s="9" t="s">
        <v>687</v>
      </c>
      <c r="N625" s="35">
        <v>654285</v>
      </c>
      <c r="O625" s="37" t="s">
        <v>157</v>
      </c>
      <c r="P625" s="36">
        <v>42786</v>
      </c>
      <c r="Q625" s="36">
        <v>42787</v>
      </c>
      <c r="R625" s="36">
        <v>42787</v>
      </c>
      <c r="S625" s="35" t="s">
        <v>43</v>
      </c>
      <c r="T625" s="35">
        <v>40928907</v>
      </c>
      <c r="U625" s="9" t="s">
        <v>523</v>
      </c>
      <c r="V625" s="9" t="s">
        <v>45</v>
      </c>
      <c r="W625" s="32" t="s">
        <v>839</v>
      </c>
      <c r="X625" s="29">
        <v>203100</v>
      </c>
      <c r="Y625" s="9" t="s">
        <v>685</v>
      </c>
      <c r="Z625" s="9" t="s">
        <v>1538</v>
      </c>
      <c r="AA625" s="63">
        <f t="shared" si="20"/>
        <v>1.834862385321101E-3</v>
      </c>
      <c r="AB625" s="9" t="s">
        <v>1538</v>
      </c>
      <c r="AC625" s="63">
        <f t="shared" si="21"/>
        <v>1.6055045871559632E-3</v>
      </c>
      <c r="AD625" s="9" t="s">
        <v>1538</v>
      </c>
    </row>
    <row r="626" spans="2:30" s="11" customFormat="1" ht="227.25" customHeight="1" x14ac:dyDescent="0.35">
      <c r="B626" s="8">
        <v>617</v>
      </c>
      <c r="C626" s="8" t="s">
        <v>37</v>
      </c>
      <c r="D626" s="9" t="s">
        <v>38</v>
      </c>
      <c r="E626" s="9">
        <v>800193989</v>
      </c>
      <c r="F626" s="35">
        <v>10500604</v>
      </c>
      <c r="G626" s="35">
        <v>64454091</v>
      </c>
      <c r="H626" s="35">
        <v>25065</v>
      </c>
      <c r="I626" s="9" t="s">
        <v>39</v>
      </c>
      <c r="J626" s="9" t="s">
        <v>40</v>
      </c>
      <c r="K626" s="9" t="s">
        <v>526</v>
      </c>
      <c r="L626" s="33">
        <v>36400</v>
      </c>
      <c r="M626" s="9" t="s">
        <v>687</v>
      </c>
      <c r="N626" s="35">
        <v>654285</v>
      </c>
      <c r="O626" s="37" t="s">
        <v>171</v>
      </c>
      <c r="P626" s="36">
        <v>42786</v>
      </c>
      <c r="Q626" s="36">
        <v>42787</v>
      </c>
      <c r="R626" s="36">
        <v>42787</v>
      </c>
      <c r="S626" s="35" t="s">
        <v>43</v>
      </c>
      <c r="T626" s="35">
        <v>40928907</v>
      </c>
      <c r="U626" s="9" t="s">
        <v>523</v>
      </c>
      <c r="V626" s="9" t="s">
        <v>45</v>
      </c>
      <c r="W626" s="32" t="s">
        <v>840</v>
      </c>
      <c r="X626" s="29">
        <v>36400</v>
      </c>
      <c r="Y626" s="9" t="s">
        <v>685</v>
      </c>
      <c r="Z626" s="9" t="s">
        <v>1538</v>
      </c>
      <c r="AA626" s="63">
        <f t="shared" si="20"/>
        <v>1.834862385321101E-3</v>
      </c>
      <c r="AB626" s="9" t="s">
        <v>1538</v>
      </c>
      <c r="AC626" s="63">
        <f t="shared" si="21"/>
        <v>1.6055045871559632E-3</v>
      </c>
      <c r="AD626" s="9" t="s">
        <v>1538</v>
      </c>
    </row>
    <row r="627" spans="2:30" s="11" customFormat="1" ht="227.25" customHeight="1" x14ac:dyDescent="0.35">
      <c r="B627" s="8">
        <v>618</v>
      </c>
      <c r="C627" s="8" t="s">
        <v>37</v>
      </c>
      <c r="D627" s="9" t="s">
        <v>38</v>
      </c>
      <c r="E627" s="9">
        <v>800193989</v>
      </c>
      <c r="F627" s="35">
        <v>10500604</v>
      </c>
      <c r="G627" s="35">
        <v>64454079</v>
      </c>
      <c r="H627" s="35">
        <v>25065</v>
      </c>
      <c r="I627" s="9" t="s">
        <v>39</v>
      </c>
      <c r="J627" s="9" t="s">
        <v>40</v>
      </c>
      <c r="K627" s="9" t="s">
        <v>527</v>
      </c>
      <c r="L627" s="33">
        <v>1400</v>
      </c>
      <c r="M627" s="9" t="s">
        <v>687</v>
      </c>
      <c r="N627" s="35">
        <v>654285</v>
      </c>
      <c r="O627" s="37" t="s">
        <v>378</v>
      </c>
      <c r="P627" s="36">
        <v>42786</v>
      </c>
      <c r="Q627" s="36">
        <v>42787</v>
      </c>
      <c r="R627" s="36">
        <v>42787</v>
      </c>
      <c r="S627" s="35" t="s">
        <v>43</v>
      </c>
      <c r="T627" s="35">
        <v>40928907</v>
      </c>
      <c r="U627" s="9" t="s">
        <v>523</v>
      </c>
      <c r="V627" s="9" t="s">
        <v>45</v>
      </c>
      <c r="W627" s="32" t="s">
        <v>1324</v>
      </c>
      <c r="X627" s="29">
        <v>1400</v>
      </c>
      <c r="Y627" s="9" t="s">
        <v>685</v>
      </c>
      <c r="Z627" s="9" t="s">
        <v>1538</v>
      </c>
      <c r="AA627" s="63">
        <f t="shared" si="20"/>
        <v>1.834862385321101E-3</v>
      </c>
      <c r="AB627" s="9" t="s">
        <v>1538</v>
      </c>
      <c r="AC627" s="63">
        <f t="shared" si="21"/>
        <v>1.6055045871559632E-3</v>
      </c>
      <c r="AD627" s="9" t="s">
        <v>1538</v>
      </c>
    </row>
    <row r="628" spans="2:30" s="11" customFormat="1" ht="227.25" customHeight="1" x14ac:dyDescent="0.35">
      <c r="B628" s="8">
        <v>619</v>
      </c>
      <c r="C628" s="8" t="s">
        <v>37</v>
      </c>
      <c r="D628" s="9" t="s">
        <v>38</v>
      </c>
      <c r="E628" s="9">
        <v>800193989</v>
      </c>
      <c r="F628" s="35">
        <v>10500604</v>
      </c>
      <c r="G628" s="35">
        <v>64454086</v>
      </c>
      <c r="H628" s="35">
        <v>25065</v>
      </c>
      <c r="I628" s="9" t="s">
        <v>39</v>
      </c>
      <c r="J628" s="9" t="s">
        <v>40</v>
      </c>
      <c r="K628" s="9" t="s">
        <v>528</v>
      </c>
      <c r="L628" s="33">
        <v>59000</v>
      </c>
      <c r="M628" s="9" t="s">
        <v>687</v>
      </c>
      <c r="N628" s="35">
        <v>654285</v>
      </c>
      <c r="O628" s="37" t="s">
        <v>163</v>
      </c>
      <c r="P628" s="36">
        <v>42786</v>
      </c>
      <c r="Q628" s="36">
        <v>42787</v>
      </c>
      <c r="R628" s="36">
        <v>42787</v>
      </c>
      <c r="S628" s="35" t="s">
        <v>43</v>
      </c>
      <c r="T628" s="35">
        <v>40928907</v>
      </c>
      <c r="U628" s="9" t="s">
        <v>523</v>
      </c>
      <c r="V628" s="9" t="s">
        <v>45</v>
      </c>
      <c r="W628" s="32" t="s">
        <v>841</v>
      </c>
      <c r="X628" s="29">
        <v>59000</v>
      </c>
      <c r="Y628" s="9" t="s">
        <v>685</v>
      </c>
      <c r="Z628" s="9" t="s">
        <v>1538</v>
      </c>
      <c r="AA628" s="63">
        <f t="shared" ref="AA628:AA637" si="22">40%/218</f>
        <v>1.834862385321101E-3</v>
      </c>
      <c r="AB628" s="9" t="s">
        <v>1538</v>
      </c>
      <c r="AC628" s="63">
        <f t="shared" ref="AC628:AC637" si="23">35%/218</f>
        <v>1.6055045871559632E-3</v>
      </c>
      <c r="AD628" s="9" t="s">
        <v>1538</v>
      </c>
    </row>
    <row r="629" spans="2:30" s="11" customFormat="1" ht="227.25" customHeight="1" x14ac:dyDescent="0.35">
      <c r="B629" s="8">
        <v>620</v>
      </c>
      <c r="C629" s="8" t="s">
        <v>37</v>
      </c>
      <c r="D629" s="9" t="s">
        <v>38</v>
      </c>
      <c r="E629" s="9">
        <v>800193989</v>
      </c>
      <c r="F629" s="35">
        <v>10500604</v>
      </c>
      <c r="G629" s="35">
        <v>64454093</v>
      </c>
      <c r="H629" s="35">
        <v>25065</v>
      </c>
      <c r="I629" s="9" t="s">
        <v>39</v>
      </c>
      <c r="J629" s="9" t="s">
        <v>40</v>
      </c>
      <c r="K629" s="9" t="s">
        <v>529</v>
      </c>
      <c r="L629" s="33">
        <v>48400</v>
      </c>
      <c r="M629" s="9" t="s">
        <v>687</v>
      </c>
      <c r="N629" s="35">
        <v>654285</v>
      </c>
      <c r="O629" s="37" t="s">
        <v>56</v>
      </c>
      <c r="P629" s="36">
        <v>42786</v>
      </c>
      <c r="Q629" s="36">
        <v>42787</v>
      </c>
      <c r="R629" s="36">
        <v>42787</v>
      </c>
      <c r="S629" s="35" t="s">
        <v>43</v>
      </c>
      <c r="T629" s="35">
        <v>40928907</v>
      </c>
      <c r="U629" s="9" t="s">
        <v>523</v>
      </c>
      <c r="V629" s="9" t="s">
        <v>45</v>
      </c>
      <c r="W629" s="32" t="s">
        <v>842</v>
      </c>
      <c r="X629" s="29">
        <v>48400</v>
      </c>
      <c r="Y629" s="9" t="s">
        <v>685</v>
      </c>
      <c r="Z629" s="9" t="s">
        <v>1538</v>
      </c>
      <c r="AA629" s="63">
        <f t="shared" si="22"/>
        <v>1.834862385321101E-3</v>
      </c>
      <c r="AB629" s="9" t="s">
        <v>1538</v>
      </c>
      <c r="AC629" s="63">
        <f t="shared" si="23"/>
        <v>1.6055045871559632E-3</v>
      </c>
      <c r="AD629" s="9" t="s">
        <v>1538</v>
      </c>
    </row>
    <row r="630" spans="2:30" s="11" customFormat="1" ht="227.25" customHeight="1" x14ac:dyDescent="0.35">
      <c r="B630" s="8">
        <v>621</v>
      </c>
      <c r="C630" s="8" t="s">
        <v>37</v>
      </c>
      <c r="D630" s="9" t="s">
        <v>38</v>
      </c>
      <c r="E630" s="9">
        <v>800193989</v>
      </c>
      <c r="F630" s="35">
        <v>10500604</v>
      </c>
      <c r="G630" s="35">
        <v>64454082</v>
      </c>
      <c r="H630" s="35">
        <v>25065</v>
      </c>
      <c r="I630" s="9" t="s">
        <v>39</v>
      </c>
      <c r="J630" s="9" t="s">
        <v>40</v>
      </c>
      <c r="K630" s="9" t="s">
        <v>530</v>
      </c>
      <c r="L630" s="33">
        <v>3200</v>
      </c>
      <c r="M630" s="9" t="s">
        <v>687</v>
      </c>
      <c r="N630" s="35">
        <v>654285</v>
      </c>
      <c r="O630" s="37" t="s">
        <v>50</v>
      </c>
      <c r="P630" s="36">
        <v>42786</v>
      </c>
      <c r="Q630" s="36">
        <v>42787</v>
      </c>
      <c r="R630" s="36">
        <v>42787</v>
      </c>
      <c r="S630" s="35" t="s">
        <v>43</v>
      </c>
      <c r="T630" s="35">
        <v>40928907</v>
      </c>
      <c r="U630" s="9" t="s">
        <v>523</v>
      </c>
      <c r="V630" s="9" t="s">
        <v>45</v>
      </c>
      <c r="W630" s="32" t="s">
        <v>843</v>
      </c>
      <c r="X630" s="29">
        <v>3200</v>
      </c>
      <c r="Y630" s="9" t="s">
        <v>685</v>
      </c>
      <c r="Z630" s="9" t="s">
        <v>1538</v>
      </c>
      <c r="AA630" s="63">
        <f t="shared" si="22"/>
        <v>1.834862385321101E-3</v>
      </c>
      <c r="AB630" s="9" t="s">
        <v>1538</v>
      </c>
      <c r="AC630" s="63">
        <f t="shared" si="23"/>
        <v>1.6055045871559632E-3</v>
      </c>
      <c r="AD630" s="9" t="s">
        <v>1538</v>
      </c>
    </row>
    <row r="631" spans="2:30" s="11" customFormat="1" ht="227.25" customHeight="1" x14ac:dyDescent="0.35">
      <c r="B631" s="8">
        <v>622</v>
      </c>
      <c r="C631" s="8" t="s">
        <v>37</v>
      </c>
      <c r="D631" s="9" t="s">
        <v>38</v>
      </c>
      <c r="E631" s="9">
        <v>800193989</v>
      </c>
      <c r="F631" s="35">
        <v>10500604</v>
      </c>
      <c r="G631" s="35">
        <v>64454094</v>
      </c>
      <c r="H631" s="35">
        <v>25065</v>
      </c>
      <c r="I631" s="9" t="s">
        <v>39</v>
      </c>
      <c r="J631" s="9" t="s">
        <v>40</v>
      </c>
      <c r="K631" s="9" t="s">
        <v>531</v>
      </c>
      <c r="L631" s="33">
        <v>1500</v>
      </c>
      <c r="M631" s="9" t="s">
        <v>687</v>
      </c>
      <c r="N631" s="35">
        <v>654285</v>
      </c>
      <c r="O631" s="37" t="s">
        <v>504</v>
      </c>
      <c r="P631" s="36">
        <v>42786</v>
      </c>
      <c r="Q631" s="36">
        <v>42787</v>
      </c>
      <c r="R631" s="36">
        <v>42787</v>
      </c>
      <c r="S631" s="35" t="s">
        <v>43</v>
      </c>
      <c r="T631" s="35">
        <v>40928907</v>
      </c>
      <c r="U631" s="9" t="s">
        <v>523</v>
      </c>
      <c r="V631" s="9" t="s">
        <v>45</v>
      </c>
      <c r="W631" s="32" t="s">
        <v>844</v>
      </c>
      <c r="X631" s="29">
        <v>1500</v>
      </c>
      <c r="Y631" s="9" t="s">
        <v>685</v>
      </c>
      <c r="Z631" s="9" t="s">
        <v>1538</v>
      </c>
      <c r="AA631" s="63">
        <f t="shared" si="22"/>
        <v>1.834862385321101E-3</v>
      </c>
      <c r="AB631" s="9" t="s">
        <v>1538</v>
      </c>
      <c r="AC631" s="63">
        <f t="shared" si="23"/>
        <v>1.6055045871559632E-3</v>
      </c>
      <c r="AD631" s="9" t="s">
        <v>1538</v>
      </c>
    </row>
    <row r="632" spans="2:30" s="11" customFormat="1" ht="227.25" customHeight="1" x14ac:dyDescent="0.35">
      <c r="B632" s="8">
        <v>623</v>
      </c>
      <c r="C632" s="8" t="s">
        <v>37</v>
      </c>
      <c r="D632" s="9" t="s">
        <v>38</v>
      </c>
      <c r="E632" s="9">
        <v>800193989</v>
      </c>
      <c r="F632" s="35">
        <v>10500604</v>
      </c>
      <c r="G632" s="35">
        <v>64454087</v>
      </c>
      <c r="H632" s="35">
        <v>25065</v>
      </c>
      <c r="I632" s="9" t="s">
        <v>39</v>
      </c>
      <c r="J632" s="9" t="s">
        <v>40</v>
      </c>
      <c r="K632" s="9" t="s">
        <v>532</v>
      </c>
      <c r="L632" s="33">
        <v>411600</v>
      </c>
      <c r="M632" s="9" t="s">
        <v>687</v>
      </c>
      <c r="N632" s="35">
        <v>654285</v>
      </c>
      <c r="O632" s="37" t="s">
        <v>191</v>
      </c>
      <c r="P632" s="36">
        <v>42786</v>
      </c>
      <c r="Q632" s="36">
        <v>42787</v>
      </c>
      <c r="R632" s="36">
        <v>42787</v>
      </c>
      <c r="S632" s="35" t="s">
        <v>43</v>
      </c>
      <c r="T632" s="35">
        <v>40928907</v>
      </c>
      <c r="U632" s="9" t="s">
        <v>523</v>
      </c>
      <c r="V632" s="9" t="s">
        <v>45</v>
      </c>
      <c r="W632" s="32" t="s">
        <v>845</v>
      </c>
      <c r="X632" s="29">
        <v>411600</v>
      </c>
      <c r="Y632" s="9" t="s">
        <v>685</v>
      </c>
      <c r="Z632" s="9" t="s">
        <v>1538</v>
      </c>
      <c r="AA632" s="63">
        <f t="shared" si="22"/>
        <v>1.834862385321101E-3</v>
      </c>
      <c r="AB632" s="9" t="s">
        <v>1538</v>
      </c>
      <c r="AC632" s="63">
        <f t="shared" si="23"/>
        <v>1.6055045871559632E-3</v>
      </c>
      <c r="AD632" s="9" t="s">
        <v>1538</v>
      </c>
    </row>
    <row r="633" spans="2:30" s="11" customFormat="1" ht="227.25" customHeight="1" x14ac:dyDescent="0.35">
      <c r="B633" s="8">
        <v>624</v>
      </c>
      <c r="C633" s="8" t="s">
        <v>37</v>
      </c>
      <c r="D633" s="9" t="s">
        <v>38</v>
      </c>
      <c r="E633" s="9">
        <v>800193989</v>
      </c>
      <c r="F633" s="35">
        <v>10500604</v>
      </c>
      <c r="G633" s="35">
        <v>64454092</v>
      </c>
      <c r="H633" s="35">
        <v>25065</v>
      </c>
      <c r="I633" s="9" t="s">
        <v>39</v>
      </c>
      <c r="J633" s="9" t="s">
        <v>40</v>
      </c>
      <c r="K633" s="9" t="s">
        <v>533</v>
      </c>
      <c r="L633" s="33">
        <v>47000</v>
      </c>
      <c r="M633" s="9" t="s">
        <v>687</v>
      </c>
      <c r="N633" s="35">
        <v>654285</v>
      </c>
      <c r="O633" s="37" t="s">
        <v>155</v>
      </c>
      <c r="P633" s="36">
        <v>42786</v>
      </c>
      <c r="Q633" s="36">
        <v>42787</v>
      </c>
      <c r="R633" s="36">
        <v>42787</v>
      </c>
      <c r="S633" s="35" t="s">
        <v>43</v>
      </c>
      <c r="T633" s="35">
        <v>40928907</v>
      </c>
      <c r="U633" s="9" t="s">
        <v>523</v>
      </c>
      <c r="V633" s="9" t="s">
        <v>45</v>
      </c>
      <c r="W633" s="32" t="s">
        <v>846</v>
      </c>
      <c r="X633" s="29">
        <v>47000</v>
      </c>
      <c r="Y633" s="9" t="s">
        <v>685</v>
      </c>
      <c r="Z633" s="9" t="s">
        <v>1538</v>
      </c>
      <c r="AA633" s="63">
        <f t="shared" si="22"/>
        <v>1.834862385321101E-3</v>
      </c>
      <c r="AB633" s="9" t="s">
        <v>1538</v>
      </c>
      <c r="AC633" s="63">
        <f t="shared" si="23"/>
        <v>1.6055045871559632E-3</v>
      </c>
      <c r="AD633" s="9" t="s">
        <v>1538</v>
      </c>
    </row>
    <row r="634" spans="2:30" s="11" customFormat="1" ht="227.25" customHeight="1" x14ac:dyDescent="0.35">
      <c r="B634" s="8">
        <v>625</v>
      </c>
      <c r="C634" s="8" t="s">
        <v>37</v>
      </c>
      <c r="D634" s="9" t="s">
        <v>38</v>
      </c>
      <c r="E634" s="9">
        <v>800193989</v>
      </c>
      <c r="F634" s="35">
        <v>10500604</v>
      </c>
      <c r="G634" s="35">
        <v>64454088</v>
      </c>
      <c r="H634" s="35">
        <v>25065</v>
      </c>
      <c r="I634" s="9" t="s">
        <v>39</v>
      </c>
      <c r="J634" s="9" t="s">
        <v>40</v>
      </c>
      <c r="K634" s="9" t="s">
        <v>534</v>
      </c>
      <c r="L634" s="33">
        <v>451700</v>
      </c>
      <c r="M634" s="9" t="s">
        <v>687</v>
      </c>
      <c r="N634" s="35">
        <v>654285</v>
      </c>
      <c r="O634" s="37" t="s">
        <v>535</v>
      </c>
      <c r="P634" s="36">
        <v>42786</v>
      </c>
      <c r="Q634" s="36">
        <v>42787</v>
      </c>
      <c r="R634" s="36">
        <v>42787</v>
      </c>
      <c r="S634" s="35" t="s">
        <v>43</v>
      </c>
      <c r="T634" s="35">
        <v>40928907</v>
      </c>
      <c r="U634" s="9" t="s">
        <v>523</v>
      </c>
      <c r="V634" s="9" t="s">
        <v>48</v>
      </c>
      <c r="W634" s="32" t="s">
        <v>847</v>
      </c>
      <c r="X634" s="29">
        <v>0</v>
      </c>
      <c r="Y634" s="9" t="s">
        <v>685</v>
      </c>
      <c r="Z634" s="9" t="s">
        <v>1538</v>
      </c>
      <c r="AA634" s="63">
        <f t="shared" si="22"/>
        <v>1.834862385321101E-3</v>
      </c>
      <c r="AB634" s="9" t="s">
        <v>1538</v>
      </c>
      <c r="AC634" s="63">
        <f t="shared" si="23"/>
        <v>1.6055045871559632E-3</v>
      </c>
      <c r="AD634" s="9" t="s">
        <v>1538</v>
      </c>
    </row>
    <row r="635" spans="2:30" s="11" customFormat="1" ht="227.25" customHeight="1" x14ac:dyDescent="0.35">
      <c r="B635" s="8">
        <v>626</v>
      </c>
      <c r="C635" s="8" t="s">
        <v>37</v>
      </c>
      <c r="D635" s="9" t="s">
        <v>38</v>
      </c>
      <c r="E635" s="9">
        <v>800193989</v>
      </c>
      <c r="F635" s="35">
        <v>10500604</v>
      </c>
      <c r="G635" s="35">
        <v>64454085</v>
      </c>
      <c r="H635" s="35">
        <v>25065</v>
      </c>
      <c r="I635" s="9" t="s">
        <v>39</v>
      </c>
      <c r="J635" s="9" t="s">
        <v>40</v>
      </c>
      <c r="K635" s="9" t="s">
        <v>536</v>
      </c>
      <c r="L635" s="33">
        <v>4300</v>
      </c>
      <c r="M635" s="9" t="s">
        <v>687</v>
      </c>
      <c r="N635" s="35">
        <v>654285</v>
      </c>
      <c r="O635" s="37" t="s">
        <v>447</v>
      </c>
      <c r="P635" s="36">
        <v>42786</v>
      </c>
      <c r="Q635" s="36">
        <v>42787</v>
      </c>
      <c r="R635" s="36">
        <v>42787</v>
      </c>
      <c r="S635" s="35" t="s">
        <v>43</v>
      </c>
      <c r="T635" s="35">
        <v>40928907</v>
      </c>
      <c r="U635" s="9" t="s">
        <v>523</v>
      </c>
      <c r="V635" s="9" t="s">
        <v>45</v>
      </c>
      <c r="W635" s="32" t="s">
        <v>848</v>
      </c>
      <c r="X635" s="29">
        <v>4300</v>
      </c>
      <c r="Y635" s="9" t="s">
        <v>685</v>
      </c>
      <c r="Z635" s="9" t="s">
        <v>1538</v>
      </c>
      <c r="AA635" s="63">
        <f t="shared" si="22"/>
        <v>1.834862385321101E-3</v>
      </c>
      <c r="AB635" s="9" t="s">
        <v>1538</v>
      </c>
      <c r="AC635" s="63">
        <f t="shared" si="23"/>
        <v>1.6055045871559632E-3</v>
      </c>
      <c r="AD635" s="9" t="s">
        <v>1538</v>
      </c>
    </row>
    <row r="636" spans="2:30" s="11" customFormat="1" ht="227.25" customHeight="1" x14ac:dyDescent="0.35">
      <c r="B636" s="8">
        <v>627</v>
      </c>
      <c r="C636" s="8" t="s">
        <v>37</v>
      </c>
      <c r="D636" s="9" t="s">
        <v>38</v>
      </c>
      <c r="E636" s="9">
        <v>800193989</v>
      </c>
      <c r="F636" s="35">
        <v>10500604</v>
      </c>
      <c r="G636" s="35">
        <v>64454083</v>
      </c>
      <c r="H636" s="35">
        <v>25065</v>
      </c>
      <c r="I636" s="9" t="s">
        <v>39</v>
      </c>
      <c r="J636" s="9" t="s">
        <v>40</v>
      </c>
      <c r="K636" s="9" t="s">
        <v>537</v>
      </c>
      <c r="L636" s="33">
        <v>4000</v>
      </c>
      <c r="M636" s="9" t="s">
        <v>687</v>
      </c>
      <c r="N636" s="35">
        <v>654285</v>
      </c>
      <c r="O636" s="37" t="s">
        <v>487</v>
      </c>
      <c r="P636" s="36">
        <v>42786</v>
      </c>
      <c r="Q636" s="36">
        <v>42787</v>
      </c>
      <c r="R636" s="36">
        <v>42787</v>
      </c>
      <c r="S636" s="35" t="s">
        <v>43</v>
      </c>
      <c r="T636" s="35">
        <v>40928907</v>
      </c>
      <c r="U636" s="9" t="s">
        <v>523</v>
      </c>
      <c r="V636" s="9" t="s">
        <v>45</v>
      </c>
      <c r="W636" s="32" t="s">
        <v>1325</v>
      </c>
      <c r="X636" s="29">
        <v>4000</v>
      </c>
      <c r="Y636" s="9" t="s">
        <v>685</v>
      </c>
      <c r="Z636" s="9" t="s">
        <v>1538</v>
      </c>
      <c r="AA636" s="63">
        <f t="shared" si="22"/>
        <v>1.834862385321101E-3</v>
      </c>
      <c r="AB636" s="9" t="s">
        <v>1538</v>
      </c>
      <c r="AC636" s="63">
        <f t="shared" si="23"/>
        <v>1.6055045871559632E-3</v>
      </c>
      <c r="AD636" s="9" t="s">
        <v>1538</v>
      </c>
    </row>
    <row r="637" spans="2:30" s="11" customFormat="1" ht="227.25" customHeight="1" x14ac:dyDescent="0.35">
      <c r="B637" s="8">
        <v>628</v>
      </c>
      <c r="C637" s="8" t="s">
        <v>37</v>
      </c>
      <c r="D637" s="9" t="s">
        <v>38</v>
      </c>
      <c r="E637" s="9">
        <v>800193989</v>
      </c>
      <c r="F637" s="35">
        <v>10500604</v>
      </c>
      <c r="G637" s="35">
        <v>64454081</v>
      </c>
      <c r="H637" s="35">
        <v>25065</v>
      </c>
      <c r="I637" s="9" t="s">
        <v>39</v>
      </c>
      <c r="J637" s="9" t="s">
        <v>40</v>
      </c>
      <c r="K637" s="9" t="s">
        <v>538</v>
      </c>
      <c r="L637" s="33">
        <v>1000</v>
      </c>
      <c r="M637" s="9" t="s">
        <v>687</v>
      </c>
      <c r="N637" s="35">
        <v>654285</v>
      </c>
      <c r="O637" s="37" t="s">
        <v>42</v>
      </c>
      <c r="P637" s="36">
        <v>42786</v>
      </c>
      <c r="Q637" s="36">
        <v>42787</v>
      </c>
      <c r="R637" s="36">
        <v>42787</v>
      </c>
      <c r="S637" s="35" t="s">
        <v>43</v>
      </c>
      <c r="T637" s="35">
        <v>40928907</v>
      </c>
      <c r="U637" s="9" t="s">
        <v>523</v>
      </c>
      <c r="V637" s="9" t="s">
        <v>45</v>
      </c>
      <c r="W637" s="32" t="s">
        <v>1326</v>
      </c>
      <c r="X637" s="29">
        <v>1000</v>
      </c>
      <c r="Y637" s="9" t="s">
        <v>685</v>
      </c>
      <c r="Z637" s="9" t="s">
        <v>1538</v>
      </c>
      <c r="AA637" s="63">
        <f t="shared" si="22"/>
        <v>1.834862385321101E-3</v>
      </c>
      <c r="AB637" s="9" t="s">
        <v>1538</v>
      </c>
      <c r="AC637" s="63">
        <f t="shared" si="23"/>
        <v>1.6055045871559632E-3</v>
      </c>
      <c r="AD637" s="9" t="s">
        <v>1538</v>
      </c>
    </row>
    <row r="638" spans="2:30" s="11" customFormat="1" ht="227.25" customHeight="1" x14ac:dyDescent="0.35">
      <c r="B638" s="8">
        <v>629</v>
      </c>
      <c r="C638" s="8" t="s">
        <v>37</v>
      </c>
      <c r="D638" s="9" t="s">
        <v>38</v>
      </c>
      <c r="E638" s="9">
        <v>800193989</v>
      </c>
      <c r="F638" s="35">
        <v>10500606</v>
      </c>
      <c r="G638" s="35">
        <v>64454099</v>
      </c>
      <c r="H638" s="35">
        <v>25065</v>
      </c>
      <c r="I638" s="9" t="s">
        <v>39</v>
      </c>
      <c r="J638" s="9" t="s">
        <v>40</v>
      </c>
      <c r="K638" s="9" t="s">
        <v>492</v>
      </c>
      <c r="L638" s="33">
        <v>500</v>
      </c>
      <c r="M638" s="9" t="s">
        <v>687</v>
      </c>
      <c r="N638" s="35">
        <v>654449</v>
      </c>
      <c r="O638" s="37" t="s">
        <v>143</v>
      </c>
      <c r="P638" s="36">
        <v>42789</v>
      </c>
      <c r="Q638" s="36">
        <v>42789</v>
      </c>
      <c r="R638" s="36">
        <v>42789</v>
      </c>
      <c r="S638" s="35" t="s">
        <v>43</v>
      </c>
      <c r="T638" s="35">
        <v>1015393158</v>
      </c>
      <c r="U638" s="9" t="s">
        <v>539</v>
      </c>
      <c r="V638" s="9" t="s">
        <v>45</v>
      </c>
      <c r="W638" s="32" t="s">
        <v>688</v>
      </c>
      <c r="X638" s="29">
        <v>500</v>
      </c>
      <c r="Y638" s="41" t="s">
        <v>865</v>
      </c>
      <c r="Z638" s="9" t="s">
        <v>1538</v>
      </c>
      <c r="AA638" s="63">
        <f t="shared" ref="AA638:AA663" si="24">40%/661</f>
        <v>6.0514372163388811E-4</v>
      </c>
      <c r="AB638" s="9" t="s">
        <v>1538</v>
      </c>
      <c r="AC638" s="63">
        <f t="shared" ref="AC638:AC663" si="25">35%/661</f>
        <v>5.2950075642965201E-4</v>
      </c>
      <c r="AD638" s="9" t="s">
        <v>1538</v>
      </c>
    </row>
    <row r="639" spans="2:30" s="11" customFormat="1" ht="227.25" customHeight="1" x14ac:dyDescent="0.35">
      <c r="B639" s="8">
        <v>630</v>
      </c>
      <c r="C639" s="8" t="s">
        <v>37</v>
      </c>
      <c r="D639" s="9" t="s">
        <v>38</v>
      </c>
      <c r="E639" s="9">
        <v>800193989</v>
      </c>
      <c r="F639" s="35">
        <v>10500606</v>
      </c>
      <c r="G639" s="35">
        <v>64454103</v>
      </c>
      <c r="H639" s="35">
        <v>25065</v>
      </c>
      <c r="I639" s="9" t="s">
        <v>39</v>
      </c>
      <c r="J639" s="9" t="s">
        <v>40</v>
      </c>
      <c r="K639" s="9" t="s">
        <v>503</v>
      </c>
      <c r="L639" s="33">
        <v>1500</v>
      </c>
      <c r="M639" s="9" t="s">
        <v>687</v>
      </c>
      <c r="N639" s="35">
        <v>654449</v>
      </c>
      <c r="O639" s="37" t="s">
        <v>504</v>
      </c>
      <c r="P639" s="36">
        <v>42789</v>
      </c>
      <c r="Q639" s="36">
        <v>42789</v>
      </c>
      <c r="R639" s="36">
        <v>42789</v>
      </c>
      <c r="S639" s="35" t="s">
        <v>43</v>
      </c>
      <c r="T639" s="35">
        <v>1015393158</v>
      </c>
      <c r="U639" s="9" t="s">
        <v>539</v>
      </c>
      <c r="V639" s="9" t="s">
        <v>45</v>
      </c>
      <c r="W639" s="32" t="s">
        <v>689</v>
      </c>
      <c r="X639" s="29">
        <v>1500</v>
      </c>
      <c r="Y639" s="9" t="s">
        <v>865</v>
      </c>
      <c r="Z639" s="9" t="s">
        <v>1538</v>
      </c>
      <c r="AA639" s="63">
        <f t="shared" si="24"/>
        <v>6.0514372163388811E-4</v>
      </c>
      <c r="AB639" s="9" t="s">
        <v>1538</v>
      </c>
      <c r="AC639" s="63">
        <f t="shared" si="25"/>
        <v>5.2950075642965201E-4</v>
      </c>
      <c r="AD639" s="9" t="s">
        <v>1538</v>
      </c>
    </row>
    <row r="640" spans="2:30" s="11" customFormat="1" ht="227.25" customHeight="1" x14ac:dyDescent="0.35">
      <c r="B640" s="8">
        <v>631</v>
      </c>
      <c r="C640" s="8" t="s">
        <v>37</v>
      </c>
      <c r="D640" s="9" t="s">
        <v>38</v>
      </c>
      <c r="E640" s="9">
        <v>800193989</v>
      </c>
      <c r="F640" s="35">
        <v>10500606</v>
      </c>
      <c r="G640" s="35">
        <v>64454102</v>
      </c>
      <c r="H640" s="35">
        <v>25065</v>
      </c>
      <c r="I640" s="9" t="s">
        <v>39</v>
      </c>
      <c r="J640" s="9" t="s">
        <v>40</v>
      </c>
      <c r="K640" s="9" t="s">
        <v>501</v>
      </c>
      <c r="L640" s="33">
        <v>48400</v>
      </c>
      <c r="M640" s="9" t="s">
        <v>687</v>
      </c>
      <c r="N640" s="35">
        <v>654449</v>
      </c>
      <c r="O640" s="37" t="s">
        <v>221</v>
      </c>
      <c r="P640" s="36">
        <v>42789</v>
      </c>
      <c r="Q640" s="36">
        <v>42789</v>
      </c>
      <c r="R640" s="36">
        <v>42789</v>
      </c>
      <c r="S640" s="35" t="s">
        <v>43</v>
      </c>
      <c r="T640" s="35">
        <v>1015393158</v>
      </c>
      <c r="U640" s="9" t="s">
        <v>539</v>
      </c>
      <c r="V640" s="9" t="s">
        <v>45</v>
      </c>
      <c r="W640" s="32" t="s">
        <v>690</v>
      </c>
      <c r="X640" s="29">
        <v>48400</v>
      </c>
      <c r="Y640" s="9" t="s">
        <v>865</v>
      </c>
      <c r="Z640" s="9" t="s">
        <v>1538</v>
      </c>
      <c r="AA640" s="63">
        <f t="shared" si="24"/>
        <v>6.0514372163388811E-4</v>
      </c>
      <c r="AB640" s="9" t="s">
        <v>1538</v>
      </c>
      <c r="AC640" s="63">
        <f t="shared" si="25"/>
        <v>5.2950075642965201E-4</v>
      </c>
      <c r="AD640" s="9" t="s">
        <v>1538</v>
      </c>
    </row>
    <row r="641" spans="2:30" s="11" customFormat="1" ht="227.25" customHeight="1" x14ac:dyDescent="0.35">
      <c r="B641" s="8">
        <v>632</v>
      </c>
      <c r="C641" s="8" t="s">
        <v>37</v>
      </c>
      <c r="D641" s="9" t="s">
        <v>38</v>
      </c>
      <c r="E641" s="9">
        <v>800193989</v>
      </c>
      <c r="F641" s="35">
        <v>10500606</v>
      </c>
      <c r="G641" s="35">
        <v>64454100</v>
      </c>
      <c r="H641" s="35">
        <v>25065</v>
      </c>
      <c r="I641" s="9" t="s">
        <v>39</v>
      </c>
      <c r="J641" s="9" t="s">
        <v>40</v>
      </c>
      <c r="K641" s="9" t="s">
        <v>438</v>
      </c>
      <c r="L641" s="33">
        <v>41600</v>
      </c>
      <c r="M641" s="9" t="s">
        <v>687</v>
      </c>
      <c r="N641" s="35">
        <v>654449</v>
      </c>
      <c r="O641" s="37" t="s">
        <v>47</v>
      </c>
      <c r="P641" s="36">
        <v>42789</v>
      </c>
      <c r="Q641" s="36">
        <v>42789</v>
      </c>
      <c r="R641" s="36">
        <v>42789</v>
      </c>
      <c r="S641" s="35" t="s">
        <v>43</v>
      </c>
      <c r="T641" s="35">
        <v>1015393158</v>
      </c>
      <c r="U641" s="9" t="s">
        <v>539</v>
      </c>
      <c r="V641" s="9" t="s">
        <v>48</v>
      </c>
      <c r="W641" s="32" t="s">
        <v>1327</v>
      </c>
      <c r="X641" s="29">
        <v>0</v>
      </c>
      <c r="Y641" s="9" t="s">
        <v>865</v>
      </c>
      <c r="Z641" s="9" t="s">
        <v>1538</v>
      </c>
      <c r="AA641" s="63">
        <f t="shared" si="24"/>
        <v>6.0514372163388811E-4</v>
      </c>
      <c r="AB641" s="9" t="s">
        <v>1538</v>
      </c>
      <c r="AC641" s="63">
        <f t="shared" si="25"/>
        <v>5.2950075642965201E-4</v>
      </c>
      <c r="AD641" s="9" t="s">
        <v>1538</v>
      </c>
    </row>
    <row r="642" spans="2:30" s="11" customFormat="1" ht="227.25" customHeight="1" x14ac:dyDescent="0.35">
      <c r="B642" s="8">
        <v>633</v>
      </c>
      <c r="C642" s="8" t="s">
        <v>37</v>
      </c>
      <c r="D642" s="9" t="s">
        <v>38</v>
      </c>
      <c r="E642" s="9">
        <v>800193989</v>
      </c>
      <c r="F642" s="35">
        <v>10500606</v>
      </c>
      <c r="G642" s="35">
        <v>64454101</v>
      </c>
      <c r="H642" s="35">
        <v>25065</v>
      </c>
      <c r="I642" s="9" t="s">
        <v>39</v>
      </c>
      <c r="J642" s="9" t="s">
        <v>40</v>
      </c>
      <c r="K642" s="9" t="s">
        <v>439</v>
      </c>
      <c r="L642" s="33">
        <v>53900</v>
      </c>
      <c r="M642" s="9" t="s">
        <v>687</v>
      </c>
      <c r="N642" s="35">
        <v>654449</v>
      </c>
      <c r="O642" s="37" t="s">
        <v>72</v>
      </c>
      <c r="P642" s="36">
        <v>42789</v>
      </c>
      <c r="Q642" s="36">
        <v>42789</v>
      </c>
      <c r="R642" s="36">
        <v>42789</v>
      </c>
      <c r="S642" s="35" t="s">
        <v>43</v>
      </c>
      <c r="T642" s="35">
        <v>1015393158</v>
      </c>
      <c r="U642" s="9" t="s">
        <v>539</v>
      </c>
      <c r="V642" s="9" t="s">
        <v>48</v>
      </c>
      <c r="W642" s="32" t="s">
        <v>1328</v>
      </c>
      <c r="X642" s="29">
        <v>0</v>
      </c>
      <c r="Y642" s="9" t="s">
        <v>865</v>
      </c>
      <c r="Z642" s="9" t="s">
        <v>1538</v>
      </c>
      <c r="AA642" s="63">
        <f t="shared" si="24"/>
        <v>6.0514372163388811E-4</v>
      </c>
      <c r="AB642" s="9" t="s">
        <v>1538</v>
      </c>
      <c r="AC642" s="63">
        <f t="shared" si="25"/>
        <v>5.2950075642965201E-4</v>
      </c>
      <c r="AD642" s="9" t="s">
        <v>1538</v>
      </c>
    </row>
    <row r="643" spans="2:30" s="11" customFormat="1" ht="227.25" customHeight="1" x14ac:dyDescent="0.35">
      <c r="B643" s="8">
        <v>634</v>
      </c>
      <c r="C643" s="8" t="s">
        <v>37</v>
      </c>
      <c r="D643" s="9" t="s">
        <v>38</v>
      </c>
      <c r="E643" s="9">
        <v>800193989</v>
      </c>
      <c r="F643" s="35">
        <v>10500615</v>
      </c>
      <c r="G643" s="35">
        <v>64454116</v>
      </c>
      <c r="H643" s="35">
        <v>25065</v>
      </c>
      <c r="I643" s="9" t="s">
        <v>39</v>
      </c>
      <c r="J643" s="9" t="s">
        <v>40</v>
      </c>
      <c r="K643" s="9" t="s">
        <v>499</v>
      </c>
      <c r="L643" s="33">
        <v>700</v>
      </c>
      <c r="M643" s="9" t="s">
        <v>687</v>
      </c>
      <c r="N643" s="35">
        <v>655278</v>
      </c>
      <c r="O643" s="37" t="s">
        <v>103</v>
      </c>
      <c r="P643" s="36">
        <v>42791</v>
      </c>
      <c r="Q643" s="36">
        <v>42791</v>
      </c>
      <c r="R643" s="36">
        <v>42791</v>
      </c>
      <c r="S643" s="35" t="s">
        <v>43</v>
      </c>
      <c r="T643" s="35">
        <v>1010044715</v>
      </c>
      <c r="U643" s="9" t="s">
        <v>691</v>
      </c>
      <c r="V643" s="9" t="s">
        <v>45</v>
      </c>
      <c r="W643" s="32" t="s">
        <v>1548</v>
      </c>
      <c r="X643" s="29">
        <v>700</v>
      </c>
      <c r="Y643" s="9" t="s">
        <v>865</v>
      </c>
      <c r="Z643" s="9" t="s">
        <v>1610</v>
      </c>
      <c r="AA643" s="63">
        <f t="shared" si="24"/>
        <v>6.0514372163388811E-4</v>
      </c>
      <c r="AB643" s="55" t="s">
        <v>1538</v>
      </c>
      <c r="AC643" s="63">
        <f t="shared" si="25"/>
        <v>5.2950075642965201E-4</v>
      </c>
      <c r="AD643" s="55" t="s">
        <v>1538</v>
      </c>
    </row>
    <row r="644" spans="2:30" s="11" customFormat="1" ht="227.25" customHeight="1" x14ac:dyDescent="0.35">
      <c r="B644" s="8">
        <v>635</v>
      </c>
      <c r="C644" s="8" t="s">
        <v>37</v>
      </c>
      <c r="D644" s="9" t="s">
        <v>38</v>
      </c>
      <c r="E644" s="9">
        <v>800193989</v>
      </c>
      <c r="F644" s="35">
        <v>10500615</v>
      </c>
      <c r="G644" s="35">
        <v>64454128</v>
      </c>
      <c r="H644" s="35">
        <v>25065</v>
      </c>
      <c r="I644" s="9" t="s">
        <v>39</v>
      </c>
      <c r="J644" s="9" t="s">
        <v>40</v>
      </c>
      <c r="K644" s="9" t="s">
        <v>513</v>
      </c>
      <c r="L644" s="33">
        <v>411600</v>
      </c>
      <c r="M644" s="9" t="s">
        <v>687</v>
      </c>
      <c r="N644" s="35">
        <v>655278</v>
      </c>
      <c r="O644" s="37" t="s">
        <v>191</v>
      </c>
      <c r="P644" s="36">
        <v>42791</v>
      </c>
      <c r="Q644" s="36">
        <v>42791</v>
      </c>
      <c r="R644" s="36">
        <v>42791</v>
      </c>
      <c r="S644" s="35" t="s">
        <v>43</v>
      </c>
      <c r="T644" s="35">
        <v>1010044715</v>
      </c>
      <c r="U644" s="9" t="s">
        <v>540</v>
      </c>
      <c r="V644" s="9" t="s">
        <v>45</v>
      </c>
      <c r="W644" s="32" t="s">
        <v>1549</v>
      </c>
      <c r="X644" s="29">
        <v>411600</v>
      </c>
      <c r="Y644" s="9" t="s">
        <v>865</v>
      </c>
      <c r="Z644" s="9" t="s">
        <v>1610</v>
      </c>
      <c r="AA644" s="63">
        <f t="shared" si="24"/>
        <v>6.0514372163388811E-4</v>
      </c>
      <c r="AB644" s="55" t="s">
        <v>1538</v>
      </c>
      <c r="AC644" s="63">
        <f t="shared" si="25"/>
        <v>5.2950075642965201E-4</v>
      </c>
      <c r="AD644" s="55" t="s">
        <v>1538</v>
      </c>
    </row>
    <row r="645" spans="2:30" s="11" customFormat="1" ht="227.25" customHeight="1" x14ac:dyDescent="0.35">
      <c r="B645" s="8">
        <v>636</v>
      </c>
      <c r="C645" s="8" t="s">
        <v>37</v>
      </c>
      <c r="D645" s="9" t="s">
        <v>38</v>
      </c>
      <c r="E645" s="9">
        <v>800193989</v>
      </c>
      <c r="F645" s="35">
        <v>10500615</v>
      </c>
      <c r="G645" s="35">
        <v>64454119</v>
      </c>
      <c r="H645" s="35">
        <v>25065</v>
      </c>
      <c r="I645" s="9" t="s">
        <v>39</v>
      </c>
      <c r="J645" s="9" t="s">
        <v>40</v>
      </c>
      <c r="K645" s="9" t="s">
        <v>492</v>
      </c>
      <c r="L645" s="33">
        <v>500</v>
      </c>
      <c r="M645" s="9" t="s">
        <v>687</v>
      </c>
      <c r="N645" s="35">
        <v>655278</v>
      </c>
      <c r="O645" s="37" t="s">
        <v>143</v>
      </c>
      <c r="P645" s="36">
        <v>42791</v>
      </c>
      <c r="Q645" s="36">
        <v>42791</v>
      </c>
      <c r="R645" s="36">
        <v>42791</v>
      </c>
      <c r="S645" s="35" t="s">
        <v>43</v>
      </c>
      <c r="T645" s="35">
        <v>1010044715</v>
      </c>
      <c r="U645" s="9" t="s">
        <v>540</v>
      </c>
      <c r="V645" s="9" t="s">
        <v>45</v>
      </c>
      <c r="W645" s="32" t="s">
        <v>1550</v>
      </c>
      <c r="X645" s="29">
        <v>500</v>
      </c>
      <c r="Y645" s="9" t="s">
        <v>865</v>
      </c>
      <c r="Z645" s="9" t="s">
        <v>1610</v>
      </c>
      <c r="AA645" s="63">
        <f t="shared" si="24"/>
        <v>6.0514372163388811E-4</v>
      </c>
      <c r="AB645" s="55" t="s">
        <v>1538</v>
      </c>
      <c r="AC645" s="63">
        <f t="shared" si="25"/>
        <v>5.2950075642965201E-4</v>
      </c>
      <c r="AD645" s="55" t="s">
        <v>1538</v>
      </c>
    </row>
    <row r="646" spans="2:30" s="11" customFormat="1" ht="227.25" customHeight="1" x14ac:dyDescent="0.35">
      <c r="B646" s="8">
        <v>637</v>
      </c>
      <c r="C646" s="8" t="s">
        <v>37</v>
      </c>
      <c r="D646" s="9" t="s">
        <v>38</v>
      </c>
      <c r="E646" s="9">
        <v>800193989</v>
      </c>
      <c r="F646" s="35">
        <v>10500615</v>
      </c>
      <c r="G646" s="35">
        <v>64454133</v>
      </c>
      <c r="H646" s="35">
        <v>25065</v>
      </c>
      <c r="I646" s="9" t="s">
        <v>39</v>
      </c>
      <c r="J646" s="9" t="s">
        <v>40</v>
      </c>
      <c r="K646" s="9" t="s">
        <v>541</v>
      </c>
      <c r="L646" s="33">
        <v>36400</v>
      </c>
      <c r="M646" s="9" t="s">
        <v>687</v>
      </c>
      <c r="N646" s="35">
        <v>655278</v>
      </c>
      <c r="O646" s="37" t="s">
        <v>692</v>
      </c>
      <c r="P646" s="36">
        <v>42791</v>
      </c>
      <c r="Q646" s="36">
        <v>42791</v>
      </c>
      <c r="R646" s="36">
        <v>42791</v>
      </c>
      <c r="S646" s="35" t="s">
        <v>43</v>
      </c>
      <c r="T646" s="35">
        <v>1010044715</v>
      </c>
      <c r="U646" s="9" t="s">
        <v>540</v>
      </c>
      <c r="V646" s="9" t="s">
        <v>45</v>
      </c>
      <c r="W646" s="32" t="s">
        <v>1551</v>
      </c>
      <c r="X646" s="29">
        <v>36400</v>
      </c>
      <c r="Y646" s="9" t="s">
        <v>865</v>
      </c>
      <c r="Z646" s="9" t="s">
        <v>1610</v>
      </c>
      <c r="AA646" s="63">
        <f t="shared" si="24"/>
        <v>6.0514372163388811E-4</v>
      </c>
      <c r="AB646" s="55" t="s">
        <v>1538</v>
      </c>
      <c r="AC646" s="63">
        <f t="shared" si="25"/>
        <v>5.2950075642965201E-4</v>
      </c>
      <c r="AD646" s="55" t="s">
        <v>1538</v>
      </c>
    </row>
    <row r="647" spans="2:30" s="11" customFormat="1" ht="227.25" customHeight="1" x14ac:dyDescent="0.35">
      <c r="B647" s="8">
        <v>638</v>
      </c>
      <c r="C647" s="8" t="s">
        <v>37</v>
      </c>
      <c r="D647" s="9" t="s">
        <v>38</v>
      </c>
      <c r="E647" s="9">
        <v>800193989</v>
      </c>
      <c r="F647" s="35">
        <v>10500615</v>
      </c>
      <c r="G647" s="35">
        <v>64454118</v>
      </c>
      <c r="H647" s="35">
        <v>25065</v>
      </c>
      <c r="I647" s="9" t="s">
        <v>39</v>
      </c>
      <c r="J647" s="9" t="s">
        <v>40</v>
      </c>
      <c r="K647" s="9" t="s">
        <v>542</v>
      </c>
      <c r="L647" s="33">
        <v>84500</v>
      </c>
      <c r="M647" s="9" t="s">
        <v>687</v>
      </c>
      <c r="N647" s="35">
        <v>655278</v>
      </c>
      <c r="O647" s="37" t="s">
        <v>693</v>
      </c>
      <c r="P647" s="36">
        <v>42791</v>
      </c>
      <c r="Q647" s="36">
        <v>42791</v>
      </c>
      <c r="R647" s="36">
        <v>42791</v>
      </c>
      <c r="S647" s="35" t="s">
        <v>43</v>
      </c>
      <c r="T647" s="35">
        <v>1010044715</v>
      </c>
      <c r="U647" s="9" t="s">
        <v>540</v>
      </c>
      <c r="V647" s="9" t="s">
        <v>45</v>
      </c>
      <c r="W647" s="32" t="s">
        <v>1552</v>
      </c>
      <c r="X647" s="29">
        <v>84500</v>
      </c>
      <c r="Y647" s="9" t="s">
        <v>865</v>
      </c>
      <c r="Z647" s="9" t="s">
        <v>1610</v>
      </c>
      <c r="AA647" s="63">
        <f t="shared" si="24"/>
        <v>6.0514372163388811E-4</v>
      </c>
      <c r="AB647" s="55" t="s">
        <v>1538</v>
      </c>
      <c r="AC647" s="63">
        <f t="shared" si="25"/>
        <v>5.2950075642965201E-4</v>
      </c>
      <c r="AD647" s="55" t="s">
        <v>1538</v>
      </c>
    </row>
    <row r="648" spans="2:30" s="11" customFormat="1" ht="227.25" customHeight="1" x14ac:dyDescent="0.35">
      <c r="B648" s="8">
        <v>639</v>
      </c>
      <c r="C648" s="8" t="s">
        <v>37</v>
      </c>
      <c r="D648" s="9" t="s">
        <v>38</v>
      </c>
      <c r="E648" s="9">
        <v>800193989</v>
      </c>
      <c r="F648" s="35">
        <v>10500615</v>
      </c>
      <c r="G648" s="35">
        <v>64454130</v>
      </c>
      <c r="H648" s="35">
        <v>25065</v>
      </c>
      <c r="I648" s="9" t="s">
        <v>39</v>
      </c>
      <c r="J648" s="9" t="s">
        <v>40</v>
      </c>
      <c r="K648" s="9" t="s">
        <v>543</v>
      </c>
      <c r="L648" s="33">
        <v>275100</v>
      </c>
      <c r="M648" s="9" t="s">
        <v>687</v>
      </c>
      <c r="N648" s="35">
        <v>655278</v>
      </c>
      <c r="O648" s="37" t="s">
        <v>694</v>
      </c>
      <c r="P648" s="36">
        <v>42791</v>
      </c>
      <c r="Q648" s="36">
        <v>42791</v>
      </c>
      <c r="R648" s="36">
        <v>42791</v>
      </c>
      <c r="S648" s="35" t="s">
        <v>43</v>
      </c>
      <c r="T648" s="35">
        <v>1010044715</v>
      </c>
      <c r="U648" s="9" t="s">
        <v>540</v>
      </c>
      <c r="V648" s="9" t="s">
        <v>48</v>
      </c>
      <c r="W648" s="32" t="s">
        <v>1568</v>
      </c>
      <c r="X648" s="29">
        <v>0</v>
      </c>
      <c r="Y648" s="9" t="s">
        <v>865</v>
      </c>
      <c r="Z648" s="9" t="s">
        <v>1610</v>
      </c>
      <c r="AA648" s="63">
        <f t="shared" si="24"/>
        <v>6.0514372163388811E-4</v>
      </c>
      <c r="AB648" s="55" t="s">
        <v>1538</v>
      </c>
      <c r="AC648" s="63">
        <f t="shared" si="25"/>
        <v>5.2950075642965201E-4</v>
      </c>
      <c r="AD648" s="55" t="s">
        <v>1538</v>
      </c>
    </row>
    <row r="649" spans="2:30" s="11" customFormat="1" ht="227.25" customHeight="1" x14ac:dyDescent="0.35">
      <c r="B649" s="8">
        <v>640</v>
      </c>
      <c r="C649" s="8" t="s">
        <v>37</v>
      </c>
      <c r="D649" s="9" t="s">
        <v>38</v>
      </c>
      <c r="E649" s="9">
        <v>800193989</v>
      </c>
      <c r="F649" s="35">
        <v>10500615</v>
      </c>
      <c r="G649" s="35">
        <v>64454127</v>
      </c>
      <c r="H649" s="35">
        <v>25065</v>
      </c>
      <c r="I649" s="9" t="s">
        <v>39</v>
      </c>
      <c r="J649" s="9" t="s">
        <v>40</v>
      </c>
      <c r="K649" s="9" t="s">
        <v>125</v>
      </c>
      <c r="L649" s="33">
        <v>24300</v>
      </c>
      <c r="M649" s="9" t="s">
        <v>687</v>
      </c>
      <c r="N649" s="35">
        <v>655278</v>
      </c>
      <c r="O649" s="37" t="s">
        <v>682</v>
      </c>
      <c r="P649" s="36">
        <v>42791</v>
      </c>
      <c r="Q649" s="36">
        <v>42791</v>
      </c>
      <c r="R649" s="36">
        <v>42791</v>
      </c>
      <c r="S649" s="35" t="s">
        <v>43</v>
      </c>
      <c r="T649" s="35">
        <v>1010044715</v>
      </c>
      <c r="U649" s="9" t="s">
        <v>540</v>
      </c>
      <c r="V649" s="9" t="s">
        <v>48</v>
      </c>
      <c r="W649" s="32" t="s">
        <v>1553</v>
      </c>
      <c r="X649" s="29">
        <v>0</v>
      </c>
      <c r="Y649" s="9" t="s">
        <v>865</v>
      </c>
      <c r="Z649" s="9" t="s">
        <v>1610</v>
      </c>
      <c r="AA649" s="63">
        <f t="shared" si="24"/>
        <v>6.0514372163388811E-4</v>
      </c>
      <c r="AB649" s="55" t="s">
        <v>1538</v>
      </c>
      <c r="AC649" s="63">
        <f t="shared" si="25"/>
        <v>5.2950075642965201E-4</v>
      </c>
      <c r="AD649" s="55" t="s">
        <v>1538</v>
      </c>
    </row>
    <row r="650" spans="2:30" s="11" customFormat="1" ht="227.25" customHeight="1" x14ac:dyDescent="0.35">
      <c r="B650" s="8">
        <v>641</v>
      </c>
      <c r="C650" s="8" t="s">
        <v>37</v>
      </c>
      <c r="D650" s="9" t="s">
        <v>38</v>
      </c>
      <c r="E650" s="9">
        <v>800193989</v>
      </c>
      <c r="F650" s="35">
        <v>10500615</v>
      </c>
      <c r="G650" s="35">
        <v>64454124</v>
      </c>
      <c r="H650" s="35">
        <v>25065</v>
      </c>
      <c r="I650" s="9" t="s">
        <v>39</v>
      </c>
      <c r="J650" s="9" t="s">
        <v>40</v>
      </c>
      <c r="K650" s="9" t="s">
        <v>544</v>
      </c>
      <c r="L650" s="33">
        <v>41600</v>
      </c>
      <c r="M650" s="9" t="s">
        <v>687</v>
      </c>
      <c r="N650" s="35">
        <v>655278</v>
      </c>
      <c r="O650" s="37" t="s">
        <v>47</v>
      </c>
      <c r="P650" s="36">
        <v>42791</v>
      </c>
      <c r="Q650" s="36">
        <v>42791</v>
      </c>
      <c r="R650" s="36">
        <v>42791</v>
      </c>
      <c r="S650" s="35" t="s">
        <v>43</v>
      </c>
      <c r="T650" s="35">
        <v>1010044715</v>
      </c>
      <c r="U650" s="9" t="s">
        <v>691</v>
      </c>
      <c r="V650" s="38" t="s">
        <v>45</v>
      </c>
      <c r="W650" s="39" t="s">
        <v>1554</v>
      </c>
      <c r="X650" s="29">
        <v>41600</v>
      </c>
      <c r="Y650" s="9" t="s">
        <v>865</v>
      </c>
      <c r="Z650" s="9" t="s">
        <v>1610</v>
      </c>
      <c r="AA650" s="63">
        <f t="shared" si="24"/>
        <v>6.0514372163388811E-4</v>
      </c>
      <c r="AB650" s="55" t="s">
        <v>1538</v>
      </c>
      <c r="AC650" s="63">
        <f t="shared" si="25"/>
        <v>5.2950075642965201E-4</v>
      </c>
      <c r="AD650" s="55" t="s">
        <v>1538</v>
      </c>
    </row>
    <row r="651" spans="2:30" s="11" customFormat="1" ht="227.25" customHeight="1" x14ac:dyDescent="0.35">
      <c r="B651" s="8">
        <v>642</v>
      </c>
      <c r="C651" s="8" t="s">
        <v>37</v>
      </c>
      <c r="D651" s="9" t="s">
        <v>38</v>
      </c>
      <c r="E651" s="9">
        <v>800193989</v>
      </c>
      <c r="F651" s="35">
        <v>10500615</v>
      </c>
      <c r="G651" s="35">
        <v>64454136</v>
      </c>
      <c r="H651" s="35">
        <v>25065</v>
      </c>
      <c r="I651" s="9" t="s">
        <v>39</v>
      </c>
      <c r="J651" s="9" t="s">
        <v>40</v>
      </c>
      <c r="K651" s="9" t="s">
        <v>545</v>
      </c>
      <c r="L651" s="33">
        <v>40300</v>
      </c>
      <c r="M651" s="9" t="s">
        <v>687</v>
      </c>
      <c r="N651" s="35">
        <v>655278</v>
      </c>
      <c r="O651" s="37" t="s">
        <v>66</v>
      </c>
      <c r="P651" s="36">
        <v>42791</v>
      </c>
      <c r="Q651" s="36">
        <v>42791</v>
      </c>
      <c r="R651" s="36">
        <v>42791</v>
      </c>
      <c r="S651" s="35" t="s">
        <v>43</v>
      </c>
      <c r="T651" s="35">
        <v>1010044715</v>
      </c>
      <c r="U651" s="9" t="s">
        <v>540</v>
      </c>
      <c r="V651" s="9" t="s">
        <v>45</v>
      </c>
      <c r="W651" s="40" t="s">
        <v>1555</v>
      </c>
      <c r="X651" s="29">
        <v>40300</v>
      </c>
      <c r="Y651" s="9" t="s">
        <v>865</v>
      </c>
      <c r="Z651" s="9" t="s">
        <v>1610</v>
      </c>
      <c r="AA651" s="63">
        <f t="shared" si="24"/>
        <v>6.0514372163388811E-4</v>
      </c>
      <c r="AB651" s="55" t="s">
        <v>1538</v>
      </c>
      <c r="AC651" s="63">
        <f t="shared" si="25"/>
        <v>5.2950075642965201E-4</v>
      </c>
      <c r="AD651" s="55" t="s">
        <v>1538</v>
      </c>
    </row>
    <row r="652" spans="2:30" s="11" customFormat="1" ht="227.25" customHeight="1" x14ac:dyDescent="0.35">
      <c r="B652" s="8">
        <v>643</v>
      </c>
      <c r="C652" s="8" t="s">
        <v>37</v>
      </c>
      <c r="D652" s="9" t="s">
        <v>38</v>
      </c>
      <c r="E652" s="9">
        <v>800193989</v>
      </c>
      <c r="F652" s="35">
        <v>10500615</v>
      </c>
      <c r="G652" s="35">
        <v>64454121</v>
      </c>
      <c r="H652" s="35">
        <v>25065</v>
      </c>
      <c r="I652" s="9" t="s">
        <v>39</v>
      </c>
      <c r="J652" s="9" t="s">
        <v>40</v>
      </c>
      <c r="K652" s="9" t="s">
        <v>486</v>
      </c>
      <c r="L652" s="33">
        <v>2000</v>
      </c>
      <c r="M652" s="9" t="s">
        <v>687</v>
      </c>
      <c r="N652" s="35">
        <v>655278</v>
      </c>
      <c r="O652" s="37" t="s">
        <v>695</v>
      </c>
      <c r="P652" s="36">
        <v>42791</v>
      </c>
      <c r="Q652" s="36">
        <v>42791</v>
      </c>
      <c r="R652" s="36">
        <v>42791</v>
      </c>
      <c r="S652" s="35" t="s">
        <v>43</v>
      </c>
      <c r="T652" s="35">
        <v>1010044715</v>
      </c>
      <c r="U652" s="9" t="s">
        <v>540</v>
      </c>
      <c r="V652" s="9" t="s">
        <v>45</v>
      </c>
      <c r="W652" s="40" t="s">
        <v>1556</v>
      </c>
      <c r="X652" s="29">
        <v>28</v>
      </c>
      <c r="Y652" s="9" t="s">
        <v>865</v>
      </c>
      <c r="Z652" s="9" t="s">
        <v>1610</v>
      </c>
      <c r="AA652" s="63">
        <f t="shared" si="24"/>
        <v>6.0514372163388811E-4</v>
      </c>
      <c r="AB652" s="55" t="s">
        <v>1538</v>
      </c>
      <c r="AC652" s="63">
        <f t="shared" si="25"/>
        <v>5.2950075642965201E-4</v>
      </c>
      <c r="AD652" s="55" t="s">
        <v>1538</v>
      </c>
    </row>
    <row r="653" spans="2:30" s="11" customFormat="1" ht="227.25" customHeight="1" x14ac:dyDescent="0.35">
      <c r="B653" s="8">
        <v>644</v>
      </c>
      <c r="C653" s="8" t="s">
        <v>37</v>
      </c>
      <c r="D653" s="9" t="s">
        <v>38</v>
      </c>
      <c r="E653" s="9">
        <v>800193989</v>
      </c>
      <c r="F653" s="35">
        <v>10500615</v>
      </c>
      <c r="G653" s="35">
        <v>64454134</v>
      </c>
      <c r="H653" s="35">
        <v>25065</v>
      </c>
      <c r="I653" s="9" t="s">
        <v>39</v>
      </c>
      <c r="J653" s="9" t="s">
        <v>40</v>
      </c>
      <c r="K653" s="9" t="s">
        <v>501</v>
      </c>
      <c r="L653" s="33">
        <v>48400</v>
      </c>
      <c r="M653" s="9" t="s">
        <v>687</v>
      </c>
      <c r="N653" s="35">
        <v>655278</v>
      </c>
      <c r="O653" s="37" t="s">
        <v>221</v>
      </c>
      <c r="P653" s="36">
        <v>42791</v>
      </c>
      <c r="Q653" s="36">
        <v>42791</v>
      </c>
      <c r="R653" s="36">
        <v>42791</v>
      </c>
      <c r="S653" s="35" t="s">
        <v>43</v>
      </c>
      <c r="T653" s="35">
        <v>1010044715</v>
      </c>
      <c r="U653" s="9" t="s">
        <v>540</v>
      </c>
      <c r="V653" s="9" t="s">
        <v>45</v>
      </c>
      <c r="W653" s="40" t="s">
        <v>1557</v>
      </c>
      <c r="X653" s="29">
        <v>48400</v>
      </c>
      <c r="Y653" s="9" t="s">
        <v>865</v>
      </c>
      <c r="Z653" s="9" t="s">
        <v>1610</v>
      </c>
      <c r="AA653" s="63">
        <f t="shared" si="24"/>
        <v>6.0514372163388811E-4</v>
      </c>
      <c r="AB653" s="55" t="s">
        <v>1538</v>
      </c>
      <c r="AC653" s="63">
        <f t="shared" si="25"/>
        <v>5.2950075642965201E-4</v>
      </c>
      <c r="AD653" s="55" t="s">
        <v>1538</v>
      </c>
    </row>
    <row r="654" spans="2:30" s="11" customFormat="1" ht="227.25" customHeight="1" x14ac:dyDescent="0.35">
      <c r="B654" s="8">
        <v>645</v>
      </c>
      <c r="C654" s="8" t="s">
        <v>37</v>
      </c>
      <c r="D654" s="9" t="s">
        <v>38</v>
      </c>
      <c r="E654" s="9">
        <v>800193989</v>
      </c>
      <c r="F654" s="35">
        <v>10500615</v>
      </c>
      <c r="G654" s="35">
        <v>64454123</v>
      </c>
      <c r="H654" s="35">
        <v>25065</v>
      </c>
      <c r="I654" s="9" t="s">
        <v>39</v>
      </c>
      <c r="J654" s="9" t="s">
        <v>40</v>
      </c>
      <c r="K654" s="9" t="s">
        <v>546</v>
      </c>
      <c r="L654" s="33">
        <v>8700</v>
      </c>
      <c r="M654" s="9" t="s">
        <v>687</v>
      </c>
      <c r="N654" s="35">
        <v>655278</v>
      </c>
      <c r="O654" s="37" t="s">
        <v>432</v>
      </c>
      <c r="P654" s="36">
        <v>42791</v>
      </c>
      <c r="Q654" s="36">
        <v>42791</v>
      </c>
      <c r="R654" s="36">
        <v>42791</v>
      </c>
      <c r="S654" s="35" t="s">
        <v>43</v>
      </c>
      <c r="T654" s="35">
        <v>1010044715</v>
      </c>
      <c r="U654" s="9" t="s">
        <v>540</v>
      </c>
      <c r="V654" s="9" t="s">
        <v>45</v>
      </c>
      <c r="W654" s="40" t="s">
        <v>1558</v>
      </c>
      <c r="X654" s="29">
        <v>8700</v>
      </c>
      <c r="Y654" s="9" t="s">
        <v>865</v>
      </c>
      <c r="Z654" s="9" t="s">
        <v>1610</v>
      </c>
      <c r="AA654" s="63">
        <f t="shared" si="24"/>
        <v>6.0514372163388811E-4</v>
      </c>
      <c r="AB654" s="55" t="s">
        <v>1538</v>
      </c>
      <c r="AC654" s="63">
        <f t="shared" si="25"/>
        <v>5.2950075642965201E-4</v>
      </c>
      <c r="AD654" s="55" t="s">
        <v>1538</v>
      </c>
    </row>
    <row r="655" spans="2:30" s="11" customFormat="1" ht="227.25" customHeight="1" x14ac:dyDescent="0.35">
      <c r="B655" s="8">
        <v>646</v>
      </c>
      <c r="C655" s="8" t="s">
        <v>37</v>
      </c>
      <c r="D655" s="9" t="s">
        <v>38</v>
      </c>
      <c r="E655" s="9">
        <v>800193989</v>
      </c>
      <c r="F655" s="35">
        <v>10500615</v>
      </c>
      <c r="G655" s="35">
        <v>64454131</v>
      </c>
      <c r="H655" s="35">
        <v>25065</v>
      </c>
      <c r="I655" s="9" t="s">
        <v>39</v>
      </c>
      <c r="J655" s="9" t="s">
        <v>40</v>
      </c>
      <c r="K655" s="9" t="s">
        <v>547</v>
      </c>
      <c r="L655" s="33">
        <v>203100</v>
      </c>
      <c r="M655" s="9" t="s">
        <v>687</v>
      </c>
      <c r="N655" s="35">
        <v>655278</v>
      </c>
      <c r="O655" s="37" t="s">
        <v>678</v>
      </c>
      <c r="P655" s="36">
        <v>42791</v>
      </c>
      <c r="Q655" s="36">
        <v>42791</v>
      </c>
      <c r="R655" s="36">
        <v>42791</v>
      </c>
      <c r="S655" s="35" t="s">
        <v>43</v>
      </c>
      <c r="T655" s="35">
        <v>1010044715</v>
      </c>
      <c r="U655" s="9" t="s">
        <v>540</v>
      </c>
      <c r="V655" s="9" t="s">
        <v>45</v>
      </c>
      <c r="W655" s="40" t="s">
        <v>1559</v>
      </c>
      <c r="X655" s="29">
        <v>203100</v>
      </c>
      <c r="Y655" s="9" t="s">
        <v>865</v>
      </c>
      <c r="Z655" s="9" t="s">
        <v>1610</v>
      </c>
      <c r="AA655" s="63">
        <f t="shared" si="24"/>
        <v>6.0514372163388811E-4</v>
      </c>
      <c r="AB655" s="55" t="s">
        <v>1538</v>
      </c>
      <c r="AC655" s="63">
        <f t="shared" si="25"/>
        <v>5.2950075642965201E-4</v>
      </c>
      <c r="AD655" s="55" t="s">
        <v>1538</v>
      </c>
    </row>
    <row r="656" spans="2:30" s="11" customFormat="1" ht="227.25" customHeight="1" x14ac:dyDescent="0.35">
      <c r="B656" s="8">
        <v>647</v>
      </c>
      <c r="C656" s="8" t="s">
        <v>37</v>
      </c>
      <c r="D656" s="9" t="s">
        <v>38</v>
      </c>
      <c r="E656" s="9">
        <v>800193989</v>
      </c>
      <c r="F656" s="35">
        <v>10500615</v>
      </c>
      <c r="G656" s="35">
        <v>64454129</v>
      </c>
      <c r="H656" s="35">
        <v>25065</v>
      </c>
      <c r="I656" s="9" t="s">
        <v>39</v>
      </c>
      <c r="J656" s="9" t="s">
        <v>40</v>
      </c>
      <c r="K656" s="9" t="s">
        <v>548</v>
      </c>
      <c r="L656" s="33">
        <v>383100</v>
      </c>
      <c r="M656" s="9" t="s">
        <v>687</v>
      </c>
      <c r="N656" s="35">
        <v>655278</v>
      </c>
      <c r="O656" s="37" t="s">
        <v>193</v>
      </c>
      <c r="P656" s="36">
        <v>42791</v>
      </c>
      <c r="Q656" s="36">
        <v>42791</v>
      </c>
      <c r="R656" s="36">
        <v>42791</v>
      </c>
      <c r="S656" s="35" t="s">
        <v>43</v>
      </c>
      <c r="T656" s="35">
        <v>1010044715</v>
      </c>
      <c r="U656" s="9" t="s">
        <v>540</v>
      </c>
      <c r="V656" s="9" t="s">
        <v>48</v>
      </c>
      <c r="W656" s="32" t="s">
        <v>1567</v>
      </c>
      <c r="X656" s="29">
        <v>0</v>
      </c>
      <c r="Y656" s="9" t="s">
        <v>865</v>
      </c>
      <c r="Z656" s="9" t="s">
        <v>1610</v>
      </c>
      <c r="AA656" s="63">
        <f t="shared" si="24"/>
        <v>6.0514372163388811E-4</v>
      </c>
      <c r="AB656" s="55" t="s">
        <v>1538</v>
      </c>
      <c r="AC656" s="63">
        <f t="shared" si="25"/>
        <v>5.2950075642965201E-4</v>
      </c>
      <c r="AD656" s="55" t="s">
        <v>1538</v>
      </c>
    </row>
    <row r="657" spans="2:32" s="11" customFormat="1" ht="227.25" customHeight="1" x14ac:dyDescent="0.35">
      <c r="B657" s="8">
        <v>648</v>
      </c>
      <c r="C657" s="8" t="s">
        <v>37</v>
      </c>
      <c r="D657" s="9" t="s">
        <v>38</v>
      </c>
      <c r="E657" s="9">
        <v>800193989</v>
      </c>
      <c r="F657" s="35">
        <v>10500615</v>
      </c>
      <c r="G657" s="35">
        <v>64454137</v>
      </c>
      <c r="H657" s="35">
        <v>25065</v>
      </c>
      <c r="I657" s="9" t="s">
        <v>39</v>
      </c>
      <c r="J657" s="9" t="s">
        <v>40</v>
      </c>
      <c r="K657" s="9" t="s">
        <v>503</v>
      </c>
      <c r="L657" s="33">
        <v>1500</v>
      </c>
      <c r="M657" s="9" t="s">
        <v>687</v>
      </c>
      <c r="N657" s="35">
        <v>655278</v>
      </c>
      <c r="O657" s="37" t="s">
        <v>504</v>
      </c>
      <c r="P657" s="36">
        <v>42791</v>
      </c>
      <c r="Q657" s="36">
        <v>42791</v>
      </c>
      <c r="R657" s="36">
        <v>42791</v>
      </c>
      <c r="S657" s="35" t="s">
        <v>43</v>
      </c>
      <c r="T657" s="35">
        <v>1010044715</v>
      </c>
      <c r="U657" s="9" t="s">
        <v>540</v>
      </c>
      <c r="V657" s="9" t="s">
        <v>45</v>
      </c>
      <c r="W657" s="40" t="s">
        <v>1560</v>
      </c>
      <c r="X657" s="29">
        <v>1500</v>
      </c>
      <c r="Y657" s="9" t="s">
        <v>865</v>
      </c>
      <c r="Z657" s="9" t="s">
        <v>1610</v>
      </c>
      <c r="AA657" s="63">
        <f t="shared" si="24"/>
        <v>6.0514372163388811E-4</v>
      </c>
      <c r="AB657" s="55" t="s">
        <v>1538</v>
      </c>
      <c r="AC657" s="63">
        <f t="shared" si="25"/>
        <v>5.2950075642965201E-4</v>
      </c>
      <c r="AD657" s="55" t="s">
        <v>1538</v>
      </c>
    </row>
    <row r="658" spans="2:32" s="11" customFormat="1" ht="227.25" customHeight="1" x14ac:dyDescent="0.35">
      <c r="B658" s="8">
        <v>649</v>
      </c>
      <c r="C658" s="8" t="s">
        <v>37</v>
      </c>
      <c r="D658" s="9" t="s">
        <v>38</v>
      </c>
      <c r="E658" s="9">
        <v>800193989</v>
      </c>
      <c r="F658" s="35">
        <v>10500615</v>
      </c>
      <c r="G658" s="35">
        <v>64454126</v>
      </c>
      <c r="H658" s="35">
        <v>25065</v>
      </c>
      <c r="I658" s="9" t="s">
        <v>39</v>
      </c>
      <c r="J658" s="9" t="s">
        <v>40</v>
      </c>
      <c r="K658" s="9" t="s">
        <v>515</v>
      </c>
      <c r="L658" s="33">
        <v>45700</v>
      </c>
      <c r="M658" s="9" t="s">
        <v>687</v>
      </c>
      <c r="N658" s="35">
        <v>655278</v>
      </c>
      <c r="O658" s="37" t="s">
        <v>173</v>
      </c>
      <c r="P658" s="36">
        <v>42791</v>
      </c>
      <c r="Q658" s="36">
        <v>42791</v>
      </c>
      <c r="R658" s="36">
        <v>42791</v>
      </c>
      <c r="S658" s="35" t="s">
        <v>43</v>
      </c>
      <c r="T658" s="35">
        <v>1010044715</v>
      </c>
      <c r="U658" s="9" t="s">
        <v>540</v>
      </c>
      <c r="V658" s="9" t="s">
        <v>48</v>
      </c>
      <c r="W658" s="32" t="s">
        <v>1562</v>
      </c>
      <c r="X658" s="29">
        <v>0</v>
      </c>
      <c r="Y658" s="9" t="s">
        <v>865</v>
      </c>
      <c r="Z658" s="9" t="s">
        <v>1610</v>
      </c>
      <c r="AA658" s="63">
        <f t="shared" si="24"/>
        <v>6.0514372163388811E-4</v>
      </c>
      <c r="AB658" s="55" t="s">
        <v>1538</v>
      </c>
      <c r="AC658" s="63">
        <f t="shared" si="25"/>
        <v>5.2950075642965201E-4</v>
      </c>
      <c r="AD658" s="55" t="s">
        <v>1538</v>
      </c>
    </row>
    <row r="659" spans="2:32" s="11" customFormat="1" ht="227.25" customHeight="1" x14ac:dyDescent="0.35">
      <c r="B659" s="8">
        <v>650</v>
      </c>
      <c r="C659" s="8" t="s">
        <v>37</v>
      </c>
      <c r="D659" s="9" t="s">
        <v>38</v>
      </c>
      <c r="E659" s="9">
        <v>800193989</v>
      </c>
      <c r="F659" s="35">
        <v>10500615</v>
      </c>
      <c r="G659" s="35">
        <v>64454122</v>
      </c>
      <c r="H659" s="35">
        <v>25065</v>
      </c>
      <c r="I659" s="9" t="s">
        <v>39</v>
      </c>
      <c r="J659" s="9" t="s">
        <v>40</v>
      </c>
      <c r="K659" s="9" t="s">
        <v>486</v>
      </c>
      <c r="L659" s="33">
        <v>2700</v>
      </c>
      <c r="M659" s="9" t="s">
        <v>687</v>
      </c>
      <c r="N659" s="35">
        <v>655278</v>
      </c>
      <c r="O659" s="37" t="s">
        <v>425</v>
      </c>
      <c r="P659" s="36">
        <v>42791</v>
      </c>
      <c r="Q659" s="36">
        <v>42791</v>
      </c>
      <c r="R659" s="36">
        <v>42791</v>
      </c>
      <c r="S659" s="35" t="s">
        <v>43</v>
      </c>
      <c r="T659" s="35">
        <v>1010044715</v>
      </c>
      <c r="U659" s="9" t="s">
        <v>540</v>
      </c>
      <c r="V659" s="9" t="s">
        <v>45</v>
      </c>
      <c r="W659" s="40" t="s">
        <v>1561</v>
      </c>
      <c r="X659" s="29">
        <v>2700</v>
      </c>
      <c r="Y659" s="9" t="s">
        <v>865</v>
      </c>
      <c r="Z659" s="9" t="s">
        <v>1610</v>
      </c>
      <c r="AA659" s="63">
        <f t="shared" si="24"/>
        <v>6.0514372163388811E-4</v>
      </c>
      <c r="AB659" s="55" t="s">
        <v>1538</v>
      </c>
      <c r="AC659" s="63">
        <f t="shared" si="25"/>
        <v>5.2950075642965201E-4</v>
      </c>
      <c r="AD659" s="55" t="s">
        <v>1538</v>
      </c>
    </row>
    <row r="660" spans="2:32" s="11" customFormat="1" ht="227.25" customHeight="1" x14ac:dyDescent="0.35">
      <c r="B660" s="8">
        <v>651</v>
      </c>
      <c r="C660" s="8" t="s">
        <v>37</v>
      </c>
      <c r="D660" s="9" t="s">
        <v>38</v>
      </c>
      <c r="E660" s="9">
        <v>800193989</v>
      </c>
      <c r="F660" s="35">
        <v>10500615</v>
      </c>
      <c r="G660" s="35">
        <v>64454125</v>
      </c>
      <c r="H660" s="35">
        <v>25065</v>
      </c>
      <c r="I660" s="9" t="s">
        <v>39</v>
      </c>
      <c r="J660" s="9" t="s">
        <v>40</v>
      </c>
      <c r="K660" s="9" t="s">
        <v>55</v>
      </c>
      <c r="L660" s="33">
        <v>53900</v>
      </c>
      <c r="M660" s="9" t="s">
        <v>687</v>
      </c>
      <c r="N660" s="35">
        <v>655278</v>
      </c>
      <c r="O660" s="37" t="s">
        <v>72</v>
      </c>
      <c r="P660" s="36">
        <v>42791</v>
      </c>
      <c r="Q660" s="36">
        <v>42791</v>
      </c>
      <c r="R660" s="36">
        <v>42791</v>
      </c>
      <c r="S660" s="35" t="s">
        <v>43</v>
      </c>
      <c r="T660" s="35">
        <v>1010044715</v>
      </c>
      <c r="U660" s="9" t="s">
        <v>540</v>
      </c>
      <c r="V660" s="9" t="s">
        <v>48</v>
      </c>
      <c r="W660" s="32" t="s">
        <v>1563</v>
      </c>
      <c r="X660" s="29">
        <v>0</v>
      </c>
      <c r="Y660" s="9" t="s">
        <v>865</v>
      </c>
      <c r="Z660" s="9" t="s">
        <v>1610</v>
      </c>
      <c r="AA660" s="63">
        <f t="shared" si="24"/>
        <v>6.0514372163388811E-4</v>
      </c>
      <c r="AB660" s="55" t="s">
        <v>1538</v>
      </c>
      <c r="AC660" s="63">
        <f t="shared" si="25"/>
        <v>5.2950075642965201E-4</v>
      </c>
      <c r="AD660" s="55" t="s">
        <v>1538</v>
      </c>
    </row>
    <row r="661" spans="2:32" s="11" customFormat="1" ht="227.25" customHeight="1" x14ac:dyDescent="0.35">
      <c r="B661" s="8">
        <v>652</v>
      </c>
      <c r="C661" s="8" t="s">
        <v>37</v>
      </c>
      <c r="D661" s="9" t="s">
        <v>38</v>
      </c>
      <c r="E661" s="9">
        <v>800193989</v>
      </c>
      <c r="F661" s="35">
        <v>10500615</v>
      </c>
      <c r="G661" s="35">
        <v>64454135</v>
      </c>
      <c r="H661" s="35">
        <v>25065</v>
      </c>
      <c r="I661" s="9" t="s">
        <v>39</v>
      </c>
      <c r="J661" s="9" t="s">
        <v>40</v>
      </c>
      <c r="K661" s="9" t="s">
        <v>549</v>
      </c>
      <c r="L661" s="33">
        <v>27600</v>
      </c>
      <c r="M661" s="9" t="s">
        <v>687</v>
      </c>
      <c r="N661" s="35">
        <v>655278</v>
      </c>
      <c r="O661" s="37" t="s">
        <v>69</v>
      </c>
      <c r="P661" s="36">
        <v>42791</v>
      </c>
      <c r="Q661" s="36">
        <v>42791</v>
      </c>
      <c r="R661" s="36">
        <v>42791</v>
      </c>
      <c r="S661" s="35" t="s">
        <v>43</v>
      </c>
      <c r="T661" s="35">
        <v>1010044715</v>
      </c>
      <c r="U661" s="9" t="s">
        <v>540</v>
      </c>
      <c r="V661" s="9" t="s">
        <v>45</v>
      </c>
      <c r="W661" s="40" t="s">
        <v>1564</v>
      </c>
      <c r="X661" s="29">
        <v>27600</v>
      </c>
      <c r="Y661" s="9" t="s">
        <v>865</v>
      </c>
      <c r="Z661" s="9" t="s">
        <v>1610</v>
      </c>
      <c r="AA661" s="63">
        <f t="shared" si="24"/>
        <v>6.0514372163388811E-4</v>
      </c>
      <c r="AB661" s="55" t="s">
        <v>1538</v>
      </c>
      <c r="AC661" s="63">
        <f t="shared" si="25"/>
        <v>5.2950075642965201E-4</v>
      </c>
      <c r="AD661" s="55" t="s">
        <v>1538</v>
      </c>
    </row>
    <row r="662" spans="2:32" s="11" customFormat="1" ht="227.25" customHeight="1" x14ac:dyDescent="0.35">
      <c r="B662" s="8">
        <v>653</v>
      </c>
      <c r="C662" s="8" t="s">
        <v>37</v>
      </c>
      <c r="D662" s="9" t="s">
        <v>38</v>
      </c>
      <c r="E662" s="9">
        <v>800193989</v>
      </c>
      <c r="F662" s="35">
        <v>10500615</v>
      </c>
      <c r="G662" s="35">
        <v>64454117</v>
      </c>
      <c r="H662" s="35">
        <v>25065</v>
      </c>
      <c r="I662" s="9" t="s">
        <v>39</v>
      </c>
      <c r="J662" s="9" t="s">
        <v>40</v>
      </c>
      <c r="K662" s="9" t="s">
        <v>493</v>
      </c>
      <c r="L662" s="33">
        <v>4300</v>
      </c>
      <c r="M662" s="9" t="s">
        <v>687</v>
      </c>
      <c r="N662" s="35">
        <v>655278</v>
      </c>
      <c r="O662" s="37" t="s">
        <v>269</v>
      </c>
      <c r="P662" s="36">
        <v>42791</v>
      </c>
      <c r="Q662" s="36">
        <v>42791</v>
      </c>
      <c r="R662" s="36">
        <v>42791</v>
      </c>
      <c r="S662" s="35" t="s">
        <v>43</v>
      </c>
      <c r="T662" s="35">
        <v>1010044715</v>
      </c>
      <c r="U662" s="9" t="s">
        <v>540</v>
      </c>
      <c r="V662" s="9" t="s">
        <v>45</v>
      </c>
      <c r="W662" s="40" t="s">
        <v>1565</v>
      </c>
      <c r="X662" s="29">
        <v>4300</v>
      </c>
      <c r="Y662" s="9" t="s">
        <v>865</v>
      </c>
      <c r="Z662" s="9" t="s">
        <v>1610</v>
      </c>
      <c r="AA662" s="63">
        <f t="shared" si="24"/>
        <v>6.0514372163388811E-4</v>
      </c>
      <c r="AB662" s="55" t="s">
        <v>1538</v>
      </c>
      <c r="AC662" s="63">
        <f t="shared" si="25"/>
        <v>5.2950075642965201E-4</v>
      </c>
      <c r="AD662" s="55" t="s">
        <v>1538</v>
      </c>
    </row>
    <row r="663" spans="2:32" s="11" customFormat="1" ht="227.25" customHeight="1" x14ac:dyDescent="0.35">
      <c r="B663" s="8">
        <v>654</v>
      </c>
      <c r="C663" s="8" t="s">
        <v>37</v>
      </c>
      <c r="D663" s="9" t="s">
        <v>38</v>
      </c>
      <c r="E663" s="9">
        <v>800193989</v>
      </c>
      <c r="F663" s="35">
        <v>10500615</v>
      </c>
      <c r="G663" s="35">
        <v>64454120</v>
      </c>
      <c r="H663" s="35">
        <v>25065</v>
      </c>
      <c r="I663" s="9" t="s">
        <v>39</v>
      </c>
      <c r="J663" s="9" t="s">
        <v>40</v>
      </c>
      <c r="K663" s="9" t="s">
        <v>465</v>
      </c>
      <c r="L663" s="33">
        <v>3200</v>
      </c>
      <c r="M663" s="9" t="s">
        <v>687</v>
      </c>
      <c r="N663" s="35">
        <v>655278</v>
      </c>
      <c r="O663" s="37" t="s">
        <v>174</v>
      </c>
      <c r="P663" s="36">
        <v>42791</v>
      </c>
      <c r="Q663" s="36">
        <v>42791</v>
      </c>
      <c r="R663" s="36">
        <v>42791</v>
      </c>
      <c r="S663" s="35" t="s">
        <v>43</v>
      </c>
      <c r="T663" s="35">
        <v>1010044715</v>
      </c>
      <c r="U663" s="9" t="s">
        <v>540</v>
      </c>
      <c r="V663" s="9" t="s">
        <v>45</v>
      </c>
      <c r="W663" s="40" t="s">
        <v>1566</v>
      </c>
      <c r="X663" s="29">
        <v>3200</v>
      </c>
      <c r="Y663" s="9" t="s">
        <v>865</v>
      </c>
      <c r="Z663" s="9" t="s">
        <v>1610</v>
      </c>
      <c r="AA663" s="63">
        <f t="shared" si="24"/>
        <v>6.0514372163388811E-4</v>
      </c>
      <c r="AB663" s="55" t="s">
        <v>1538</v>
      </c>
      <c r="AC663" s="63">
        <f t="shared" si="25"/>
        <v>5.2950075642965201E-4</v>
      </c>
      <c r="AD663" s="55" t="s">
        <v>1538</v>
      </c>
    </row>
    <row r="664" spans="2:32" s="11" customFormat="1" ht="227.25" customHeight="1" x14ac:dyDescent="0.35">
      <c r="B664" s="8">
        <v>655</v>
      </c>
      <c r="C664" s="8" t="s">
        <v>37</v>
      </c>
      <c r="D664" s="9" t="s">
        <v>38</v>
      </c>
      <c r="E664" s="9">
        <v>800193989</v>
      </c>
      <c r="F664" s="35">
        <v>11253483</v>
      </c>
      <c r="G664" s="35">
        <v>64454817</v>
      </c>
      <c r="H664" s="35">
        <v>25065</v>
      </c>
      <c r="I664" s="9" t="s">
        <v>39</v>
      </c>
      <c r="J664" s="9" t="s">
        <v>40</v>
      </c>
      <c r="K664" s="9" t="s">
        <v>255</v>
      </c>
      <c r="L664" s="33">
        <v>700</v>
      </c>
      <c r="M664" s="9" t="s">
        <v>687</v>
      </c>
      <c r="N664" s="35">
        <v>708563</v>
      </c>
      <c r="O664" s="37" t="s">
        <v>103</v>
      </c>
      <c r="P664" s="36">
        <v>43094</v>
      </c>
      <c r="Q664" s="36">
        <v>43095</v>
      </c>
      <c r="R664" s="36">
        <v>43095</v>
      </c>
      <c r="S664" s="35" t="s">
        <v>43</v>
      </c>
      <c r="T664" s="35">
        <v>84085512</v>
      </c>
      <c r="U664" s="9" t="s">
        <v>550</v>
      </c>
      <c r="V664" s="42" t="s">
        <v>48</v>
      </c>
      <c r="W664" s="43" t="s">
        <v>1329</v>
      </c>
      <c r="X664" s="44">
        <v>0</v>
      </c>
      <c r="Y664" s="9" t="s">
        <v>685</v>
      </c>
      <c r="Z664" s="9" t="s">
        <v>1589</v>
      </c>
      <c r="AA664" s="63">
        <v>0</v>
      </c>
      <c r="AB664" s="9" t="s">
        <v>1613</v>
      </c>
      <c r="AC664" s="63">
        <v>0</v>
      </c>
      <c r="AD664" s="9" t="s">
        <v>1575</v>
      </c>
    </row>
    <row r="665" spans="2:32" s="11" customFormat="1" ht="227.25" customHeight="1" x14ac:dyDescent="0.35">
      <c r="B665" s="8">
        <v>656</v>
      </c>
      <c r="C665" s="8" t="s">
        <v>37</v>
      </c>
      <c r="D665" s="9" t="s">
        <v>38</v>
      </c>
      <c r="E665" s="9">
        <v>800193989</v>
      </c>
      <c r="F665" s="35">
        <v>11253483</v>
      </c>
      <c r="G665" s="35">
        <v>64454820</v>
      </c>
      <c r="H665" s="35">
        <v>25065</v>
      </c>
      <c r="I665" s="9" t="s">
        <v>39</v>
      </c>
      <c r="J665" s="9" t="s">
        <v>40</v>
      </c>
      <c r="K665" s="9" t="s">
        <v>331</v>
      </c>
      <c r="L665" s="33">
        <v>2000</v>
      </c>
      <c r="M665" s="9" t="s">
        <v>687</v>
      </c>
      <c r="N665" s="35">
        <v>708563</v>
      </c>
      <c r="O665" s="37" t="s">
        <v>422</v>
      </c>
      <c r="P665" s="36">
        <v>43094</v>
      </c>
      <c r="Q665" s="36">
        <v>43095</v>
      </c>
      <c r="R665" s="36">
        <v>43095</v>
      </c>
      <c r="S665" s="35" t="s">
        <v>43</v>
      </c>
      <c r="T665" s="35">
        <v>84085512</v>
      </c>
      <c r="U665" s="9" t="s">
        <v>550</v>
      </c>
      <c r="V665" s="9" t="s">
        <v>45</v>
      </c>
      <c r="W665" s="32" t="s">
        <v>1607</v>
      </c>
      <c r="X665" s="45">
        <v>2000</v>
      </c>
      <c r="Y665" s="41" t="s">
        <v>865</v>
      </c>
      <c r="Z665" s="9" t="s">
        <v>1606</v>
      </c>
      <c r="AA665" s="63">
        <f>(0.0605143721633888%)*80%</f>
        <v>4.8411497730711041E-4</v>
      </c>
      <c r="AB665" s="55">
        <v>-0.2</v>
      </c>
      <c r="AC665" s="63">
        <f t="shared" ref="AC665:AC728" si="26">35%/661</f>
        <v>5.2950075642965201E-4</v>
      </c>
      <c r="AD665" s="9" t="s">
        <v>1538</v>
      </c>
      <c r="AF665" s="64"/>
    </row>
    <row r="666" spans="2:32" s="11" customFormat="1" ht="227.25" customHeight="1" x14ac:dyDescent="0.35">
      <c r="B666" s="8">
        <v>657</v>
      </c>
      <c r="C666" s="8" t="s">
        <v>37</v>
      </c>
      <c r="D666" s="9" t="s">
        <v>38</v>
      </c>
      <c r="E666" s="9">
        <v>800193989</v>
      </c>
      <c r="F666" s="35">
        <v>11253483</v>
      </c>
      <c r="G666" s="35">
        <v>64454821</v>
      </c>
      <c r="H666" s="35">
        <v>25065</v>
      </c>
      <c r="I666" s="9" t="s">
        <v>39</v>
      </c>
      <c r="J666" s="9" t="s">
        <v>40</v>
      </c>
      <c r="K666" s="9" t="s">
        <v>438</v>
      </c>
      <c r="L666" s="33">
        <v>41600</v>
      </c>
      <c r="M666" s="9" t="s">
        <v>687</v>
      </c>
      <c r="N666" s="35">
        <v>708563</v>
      </c>
      <c r="O666" s="37" t="s">
        <v>47</v>
      </c>
      <c r="P666" s="36">
        <v>43094</v>
      </c>
      <c r="Q666" s="36">
        <v>43095</v>
      </c>
      <c r="R666" s="36">
        <v>43095</v>
      </c>
      <c r="S666" s="35" t="s">
        <v>43</v>
      </c>
      <c r="T666" s="35">
        <v>84085512</v>
      </c>
      <c r="U666" s="9" t="s">
        <v>550</v>
      </c>
      <c r="V666" s="9" t="s">
        <v>48</v>
      </c>
      <c r="W666" s="32" t="s">
        <v>1330</v>
      </c>
      <c r="X666" s="29">
        <v>0</v>
      </c>
      <c r="Y666" s="9" t="s">
        <v>865</v>
      </c>
      <c r="Z666" s="9" t="s">
        <v>1538</v>
      </c>
      <c r="AA666" s="63">
        <f t="shared" ref="AA666:AA728" si="27">40%/661</f>
        <v>6.0514372163388811E-4</v>
      </c>
      <c r="AB666" s="9" t="s">
        <v>1538</v>
      </c>
      <c r="AC666" s="63">
        <f t="shared" si="26"/>
        <v>5.2950075642965201E-4</v>
      </c>
      <c r="AD666" s="9" t="s">
        <v>1538</v>
      </c>
    </row>
    <row r="667" spans="2:32" s="11" customFormat="1" ht="227.25" customHeight="1" x14ac:dyDescent="0.35">
      <c r="B667" s="8">
        <v>658</v>
      </c>
      <c r="C667" s="8" t="s">
        <v>37</v>
      </c>
      <c r="D667" s="9" t="s">
        <v>38</v>
      </c>
      <c r="E667" s="9">
        <v>800193989</v>
      </c>
      <c r="F667" s="35">
        <v>11253483</v>
      </c>
      <c r="G667" s="35">
        <v>64454824</v>
      </c>
      <c r="H667" s="35">
        <v>25065</v>
      </c>
      <c r="I667" s="9" t="s">
        <v>39</v>
      </c>
      <c r="J667" s="9" t="s">
        <v>40</v>
      </c>
      <c r="K667" s="9" t="s">
        <v>496</v>
      </c>
      <c r="L667" s="33">
        <v>59000</v>
      </c>
      <c r="M667" s="9" t="s">
        <v>687</v>
      </c>
      <c r="N667" s="35">
        <v>708563</v>
      </c>
      <c r="O667" s="37" t="s">
        <v>163</v>
      </c>
      <c r="P667" s="36">
        <v>43094</v>
      </c>
      <c r="Q667" s="36">
        <v>43095</v>
      </c>
      <c r="R667" s="36">
        <v>43095</v>
      </c>
      <c r="S667" s="35" t="s">
        <v>43</v>
      </c>
      <c r="T667" s="35">
        <v>84085512</v>
      </c>
      <c r="U667" s="9" t="s">
        <v>550</v>
      </c>
      <c r="V667" s="9" t="s">
        <v>48</v>
      </c>
      <c r="W667" s="32" t="s">
        <v>1331</v>
      </c>
      <c r="X667" s="29">
        <v>0</v>
      </c>
      <c r="Y667" s="9" t="s">
        <v>865</v>
      </c>
      <c r="Z667" s="9" t="s">
        <v>1538</v>
      </c>
      <c r="AA667" s="63">
        <f t="shared" si="27"/>
        <v>6.0514372163388811E-4</v>
      </c>
      <c r="AB667" s="9" t="s">
        <v>1538</v>
      </c>
      <c r="AC667" s="63">
        <f t="shared" si="26"/>
        <v>5.2950075642965201E-4</v>
      </c>
      <c r="AD667" s="9" t="s">
        <v>1538</v>
      </c>
    </row>
    <row r="668" spans="2:32" s="11" customFormat="1" ht="227.25" customHeight="1" x14ac:dyDescent="0.35">
      <c r="B668" s="8">
        <v>659</v>
      </c>
      <c r="C668" s="8" t="s">
        <v>37</v>
      </c>
      <c r="D668" s="9" t="s">
        <v>38</v>
      </c>
      <c r="E668" s="9">
        <v>800193989</v>
      </c>
      <c r="F668" s="35">
        <v>11253483</v>
      </c>
      <c r="G668" s="35">
        <v>64454823</v>
      </c>
      <c r="H668" s="35">
        <v>25065</v>
      </c>
      <c r="I668" s="9" t="s">
        <v>39</v>
      </c>
      <c r="J668" s="9" t="s">
        <v>40</v>
      </c>
      <c r="K668" s="9" t="s">
        <v>125</v>
      </c>
      <c r="L668" s="33">
        <v>24300</v>
      </c>
      <c r="M668" s="9" t="s">
        <v>687</v>
      </c>
      <c r="N668" s="35">
        <v>708563</v>
      </c>
      <c r="O668" s="37" t="s">
        <v>849</v>
      </c>
      <c r="P668" s="36">
        <v>43094</v>
      </c>
      <c r="Q668" s="36">
        <v>43095</v>
      </c>
      <c r="R668" s="36">
        <v>43095</v>
      </c>
      <c r="S668" s="35" t="s">
        <v>43</v>
      </c>
      <c r="T668" s="35">
        <v>84085512</v>
      </c>
      <c r="U668" s="9" t="s">
        <v>550</v>
      </c>
      <c r="V668" s="9" t="s">
        <v>48</v>
      </c>
      <c r="W668" s="32" t="s">
        <v>1332</v>
      </c>
      <c r="X668" s="29">
        <v>0</v>
      </c>
      <c r="Y668" s="9" t="s">
        <v>865</v>
      </c>
      <c r="Z668" s="9" t="s">
        <v>1538</v>
      </c>
      <c r="AA668" s="63">
        <f t="shared" si="27"/>
        <v>6.0514372163388811E-4</v>
      </c>
      <c r="AB668" s="9" t="s">
        <v>1538</v>
      </c>
      <c r="AC668" s="63">
        <f t="shared" si="26"/>
        <v>5.2950075642965201E-4</v>
      </c>
      <c r="AD668" s="9" t="s">
        <v>1538</v>
      </c>
    </row>
    <row r="669" spans="2:32" s="11" customFormat="1" ht="227.25" customHeight="1" x14ac:dyDescent="0.35">
      <c r="B669" s="8">
        <v>660</v>
      </c>
      <c r="C669" s="8" t="s">
        <v>37</v>
      </c>
      <c r="D669" s="9" t="s">
        <v>38</v>
      </c>
      <c r="E669" s="9">
        <v>800193989</v>
      </c>
      <c r="F669" s="35">
        <v>11253483</v>
      </c>
      <c r="G669" s="35">
        <v>64454819</v>
      </c>
      <c r="H669" s="35">
        <v>25065</v>
      </c>
      <c r="I669" s="9" t="s">
        <v>39</v>
      </c>
      <c r="J669" s="9" t="s">
        <v>40</v>
      </c>
      <c r="K669" s="9" t="s">
        <v>424</v>
      </c>
      <c r="L669" s="33">
        <v>2700</v>
      </c>
      <c r="M669" s="9" t="s">
        <v>687</v>
      </c>
      <c r="N669" s="35">
        <v>708563</v>
      </c>
      <c r="O669" s="37" t="s">
        <v>425</v>
      </c>
      <c r="P669" s="36">
        <v>43094</v>
      </c>
      <c r="Q669" s="36">
        <v>43095</v>
      </c>
      <c r="R669" s="36">
        <v>43095</v>
      </c>
      <c r="S669" s="35" t="s">
        <v>43</v>
      </c>
      <c r="T669" s="35">
        <v>84085512</v>
      </c>
      <c r="U669" s="9" t="s">
        <v>550</v>
      </c>
      <c r="V669" s="9" t="s">
        <v>48</v>
      </c>
      <c r="W669" s="32" t="s">
        <v>1333</v>
      </c>
      <c r="X669" s="29">
        <v>0</v>
      </c>
      <c r="Y669" s="9" t="s">
        <v>865</v>
      </c>
      <c r="Z669" s="9" t="s">
        <v>1538</v>
      </c>
      <c r="AA669" s="63">
        <f t="shared" si="27"/>
        <v>6.0514372163388811E-4</v>
      </c>
      <c r="AB669" s="9" t="s">
        <v>1538</v>
      </c>
      <c r="AC669" s="63">
        <f t="shared" si="26"/>
        <v>5.2950075642965201E-4</v>
      </c>
      <c r="AD669" s="9" t="s">
        <v>1538</v>
      </c>
    </row>
    <row r="670" spans="2:32" s="11" customFormat="1" ht="227.25" customHeight="1" x14ac:dyDescent="0.35">
      <c r="B670" s="8">
        <v>661</v>
      </c>
      <c r="C670" s="8" t="s">
        <v>37</v>
      </c>
      <c r="D670" s="9" t="s">
        <v>38</v>
      </c>
      <c r="E670" s="9">
        <v>800193989</v>
      </c>
      <c r="F670" s="35">
        <v>11253483</v>
      </c>
      <c r="G670" s="35">
        <v>64454818</v>
      </c>
      <c r="H670" s="35">
        <v>25065</v>
      </c>
      <c r="I670" s="9" t="s">
        <v>39</v>
      </c>
      <c r="J670" s="9" t="s">
        <v>40</v>
      </c>
      <c r="K670" s="9" t="s">
        <v>423</v>
      </c>
      <c r="L670" s="33">
        <v>4200</v>
      </c>
      <c r="M670" s="9" t="s">
        <v>687</v>
      </c>
      <c r="N670" s="35">
        <v>708563</v>
      </c>
      <c r="O670" s="37" t="s">
        <v>114</v>
      </c>
      <c r="P670" s="36">
        <v>43094</v>
      </c>
      <c r="Q670" s="36">
        <v>43095</v>
      </c>
      <c r="R670" s="36">
        <v>43095</v>
      </c>
      <c r="S670" s="35" t="s">
        <v>43</v>
      </c>
      <c r="T670" s="35">
        <v>84085512</v>
      </c>
      <c r="U670" s="9" t="s">
        <v>550</v>
      </c>
      <c r="V670" s="9" t="s">
        <v>48</v>
      </c>
      <c r="W670" s="32" t="s">
        <v>1334</v>
      </c>
      <c r="X670" s="29">
        <v>0</v>
      </c>
      <c r="Y670" s="9" t="s">
        <v>865</v>
      </c>
      <c r="Z670" s="9" t="s">
        <v>1538</v>
      </c>
      <c r="AA670" s="63">
        <f t="shared" si="27"/>
        <v>6.0514372163388811E-4</v>
      </c>
      <c r="AB670" s="9" t="s">
        <v>1538</v>
      </c>
      <c r="AC670" s="63">
        <f t="shared" si="26"/>
        <v>5.2950075642965201E-4</v>
      </c>
      <c r="AD670" s="9" t="s">
        <v>1538</v>
      </c>
    </row>
    <row r="671" spans="2:32" s="11" customFormat="1" ht="227.25" customHeight="1" x14ac:dyDescent="0.35">
      <c r="B671" s="8">
        <v>662</v>
      </c>
      <c r="C671" s="8" t="s">
        <v>37</v>
      </c>
      <c r="D671" s="9" t="s">
        <v>38</v>
      </c>
      <c r="E671" s="9">
        <v>800193989</v>
      </c>
      <c r="F671" s="35">
        <v>11253483</v>
      </c>
      <c r="G671" s="35">
        <v>64454825</v>
      </c>
      <c r="H671" s="35">
        <v>25065</v>
      </c>
      <c r="I671" s="9" t="s">
        <v>39</v>
      </c>
      <c r="J671" s="9" t="s">
        <v>40</v>
      </c>
      <c r="K671" s="9" t="s">
        <v>206</v>
      </c>
      <c r="L671" s="33">
        <v>87800</v>
      </c>
      <c r="M671" s="9" t="s">
        <v>687</v>
      </c>
      <c r="N671" s="35">
        <v>708563</v>
      </c>
      <c r="O671" s="37" t="s">
        <v>551</v>
      </c>
      <c r="P671" s="36">
        <v>43094</v>
      </c>
      <c r="Q671" s="36">
        <v>43095</v>
      </c>
      <c r="R671" s="36">
        <v>43095</v>
      </c>
      <c r="S671" s="35" t="s">
        <v>43</v>
      </c>
      <c r="T671" s="35">
        <v>84085512</v>
      </c>
      <c r="U671" s="9" t="s">
        <v>550</v>
      </c>
      <c r="V671" s="9" t="s">
        <v>48</v>
      </c>
      <c r="W671" s="32" t="s">
        <v>1335</v>
      </c>
      <c r="X671" s="29">
        <v>0</v>
      </c>
      <c r="Y671" s="9" t="s">
        <v>865</v>
      </c>
      <c r="Z671" s="9" t="s">
        <v>1538</v>
      </c>
      <c r="AA671" s="63">
        <f t="shared" si="27"/>
        <v>6.0514372163388811E-4</v>
      </c>
      <c r="AB671" s="9" t="s">
        <v>1538</v>
      </c>
      <c r="AC671" s="63">
        <f t="shared" si="26"/>
        <v>5.2950075642965201E-4</v>
      </c>
      <c r="AD671" s="9" t="s">
        <v>1538</v>
      </c>
    </row>
    <row r="672" spans="2:32" s="11" customFormat="1" ht="227.25" customHeight="1" x14ac:dyDescent="0.35">
      <c r="B672" s="8">
        <v>663</v>
      </c>
      <c r="C672" s="8" t="s">
        <v>37</v>
      </c>
      <c r="D672" s="9" t="s">
        <v>38</v>
      </c>
      <c r="E672" s="9">
        <v>800193989</v>
      </c>
      <c r="F672" s="35">
        <v>11253483</v>
      </c>
      <c r="G672" s="35">
        <v>64454827</v>
      </c>
      <c r="H672" s="35">
        <v>25065</v>
      </c>
      <c r="I672" s="9" t="s">
        <v>39</v>
      </c>
      <c r="J672" s="9" t="s">
        <v>40</v>
      </c>
      <c r="K672" s="9" t="s">
        <v>552</v>
      </c>
      <c r="L672" s="33">
        <v>57100</v>
      </c>
      <c r="M672" s="9" t="s">
        <v>687</v>
      </c>
      <c r="N672" s="35">
        <v>708563</v>
      </c>
      <c r="O672" s="37" t="s">
        <v>686</v>
      </c>
      <c r="P672" s="36">
        <v>43094</v>
      </c>
      <c r="Q672" s="36">
        <v>43095</v>
      </c>
      <c r="R672" s="36">
        <v>43095</v>
      </c>
      <c r="S672" s="35" t="s">
        <v>43</v>
      </c>
      <c r="T672" s="35">
        <v>84085512</v>
      </c>
      <c r="U672" s="9" t="s">
        <v>550</v>
      </c>
      <c r="V672" s="9" t="s">
        <v>48</v>
      </c>
      <c r="W672" s="32" t="s">
        <v>1336</v>
      </c>
      <c r="X672" s="29">
        <v>0</v>
      </c>
      <c r="Y672" s="9" t="s">
        <v>865</v>
      </c>
      <c r="Z672" s="9" t="s">
        <v>1538</v>
      </c>
      <c r="AA672" s="63">
        <f t="shared" si="27"/>
        <v>6.0514372163388811E-4</v>
      </c>
      <c r="AB672" s="9" t="s">
        <v>1538</v>
      </c>
      <c r="AC672" s="63">
        <f t="shared" si="26"/>
        <v>5.2950075642965201E-4</v>
      </c>
      <c r="AD672" s="9" t="s">
        <v>1538</v>
      </c>
    </row>
    <row r="673" spans="2:30" s="11" customFormat="1" ht="227.25" customHeight="1" x14ac:dyDescent="0.35">
      <c r="B673" s="8">
        <v>664</v>
      </c>
      <c r="C673" s="8" t="s">
        <v>37</v>
      </c>
      <c r="D673" s="9" t="s">
        <v>38</v>
      </c>
      <c r="E673" s="9">
        <v>800193989</v>
      </c>
      <c r="F673" s="35">
        <v>11253483</v>
      </c>
      <c r="G673" s="35">
        <v>64454826</v>
      </c>
      <c r="H673" s="35">
        <v>25065</v>
      </c>
      <c r="I673" s="9" t="s">
        <v>39</v>
      </c>
      <c r="J673" s="9" t="s">
        <v>40</v>
      </c>
      <c r="K673" s="9" t="s">
        <v>421</v>
      </c>
      <c r="L673" s="33">
        <v>48400</v>
      </c>
      <c r="M673" s="9" t="s">
        <v>687</v>
      </c>
      <c r="N673" s="35">
        <v>708563</v>
      </c>
      <c r="O673" s="37" t="s">
        <v>221</v>
      </c>
      <c r="P673" s="36">
        <v>43094</v>
      </c>
      <c r="Q673" s="36">
        <v>43095</v>
      </c>
      <c r="R673" s="36">
        <v>43095</v>
      </c>
      <c r="S673" s="35" t="s">
        <v>43</v>
      </c>
      <c r="T673" s="35">
        <v>84085512</v>
      </c>
      <c r="U673" s="9" t="s">
        <v>550</v>
      </c>
      <c r="V673" s="9" t="s">
        <v>48</v>
      </c>
      <c r="W673" s="32" t="s">
        <v>1337</v>
      </c>
      <c r="X673" s="29">
        <v>0</v>
      </c>
      <c r="Y673" s="9" t="s">
        <v>865</v>
      </c>
      <c r="Z673" s="9" t="s">
        <v>1538</v>
      </c>
      <c r="AA673" s="63">
        <f t="shared" si="27"/>
        <v>6.0514372163388811E-4</v>
      </c>
      <c r="AB673" s="9" t="s">
        <v>1538</v>
      </c>
      <c r="AC673" s="63">
        <f t="shared" si="26"/>
        <v>5.2950075642965201E-4</v>
      </c>
      <c r="AD673" s="9" t="s">
        <v>1538</v>
      </c>
    </row>
    <row r="674" spans="2:30" s="11" customFormat="1" ht="227.25" customHeight="1" x14ac:dyDescent="0.35">
      <c r="B674" s="8">
        <v>665</v>
      </c>
      <c r="C674" s="8" t="s">
        <v>37</v>
      </c>
      <c r="D674" s="9" t="s">
        <v>38</v>
      </c>
      <c r="E674" s="9">
        <v>800193989</v>
      </c>
      <c r="F674" s="35">
        <v>11253483</v>
      </c>
      <c r="G674" s="35">
        <v>64454816</v>
      </c>
      <c r="H674" s="35">
        <v>25065</v>
      </c>
      <c r="I674" s="9" t="s">
        <v>39</v>
      </c>
      <c r="J674" s="9" t="s">
        <v>40</v>
      </c>
      <c r="K674" s="9" t="s">
        <v>49</v>
      </c>
      <c r="L674" s="33">
        <v>3200</v>
      </c>
      <c r="M674" s="9" t="s">
        <v>687</v>
      </c>
      <c r="N674" s="35">
        <v>708563</v>
      </c>
      <c r="O674" s="37" t="s">
        <v>174</v>
      </c>
      <c r="P674" s="36">
        <v>43094</v>
      </c>
      <c r="Q674" s="36">
        <v>43095</v>
      </c>
      <c r="R674" s="36">
        <v>43095</v>
      </c>
      <c r="S674" s="35" t="s">
        <v>43</v>
      </c>
      <c r="T674" s="35">
        <v>84085512</v>
      </c>
      <c r="U674" s="9" t="s">
        <v>550</v>
      </c>
      <c r="V674" s="9" t="s">
        <v>48</v>
      </c>
      <c r="W674" s="32" t="s">
        <v>1338</v>
      </c>
      <c r="X674" s="29">
        <v>0</v>
      </c>
      <c r="Y674" s="9" t="s">
        <v>865</v>
      </c>
      <c r="Z674" s="9" t="s">
        <v>1538</v>
      </c>
      <c r="AA674" s="63">
        <f t="shared" si="27"/>
        <v>6.0514372163388811E-4</v>
      </c>
      <c r="AB674" s="9" t="s">
        <v>1538</v>
      </c>
      <c r="AC674" s="63">
        <f t="shared" si="26"/>
        <v>5.2950075642965201E-4</v>
      </c>
      <c r="AD674" s="9" t="s">
        <v>1538</v>
      </c>
    </row>
    <row r="675" spans="2:30" s="11" customFormat="1" ht="227.25" customHeight="1" x14ac:dyDescent="0.35">
      <c r="B675" s="8">
        <v>666</v>
      </c>
      <c r="C675" s="8" t="s">
        <v>37</v>
      </c>
      <c r="D675" s="9" t="s">
        <v>38</v>
      </c>
      <c r="E675" s="9">
        <v>800193989</v>
      </c>
      <c r="F675" s="35">
        <v>11253483</v>
      </c>
      <c r="G675" s="35">
        <v>64454822</v>
      </c>
      <c r="H675" s="35">
        <v>25065</v>
      </c>
      <c r="I675" s="9" t="s">
        <v>39</v>
      </c>
      <c r="J675" s="9" t="s">
        <v>40</v>
      </c>
      <c r="K675" s="9" t="s">
        <v>515</v>
      </c>
      <c r="L675" s="33">
        <v>45700</v>
      </c>
      <c r="M675" s="9" t="s">
        <v>687</v>
      </c>
      <c r="N675" s="35">
        <v>708563</v>
      </c>
      <c r="O675" s="37" t="s">
        <v>173</v>
      </c>
      <c r="P675" s="36">
        <v>43094</v>
      </c>
      <c r="Q675" s="36">
        <v>43095</v>
      </c>
      <c r="R675" s="36">
        <v>43095</v>
      </c>
      <c r="S675" s="35" t="s">
        <v>43</v>
      </c>
      <c r="T675" s="35">
        <v>84085512</v>
      </c>
      <c r="U675" s="9" t="s">
        <v>550</v>
      </c>
      <c r="V675" s="9" t="s">
        <v>48</v>
      </c>
      <c r="W675" s="32" t="s">
        <v>1339</v>
      </c>
      <c r="X675" s="29">
        <v>0</v>
      </c>
      <c r="Y675" s="9" t="s">
        <v>865</v>
      </c>
      <c r="Z675" s="9" t="s">
        <v>1538</v>
      </c>
      <c r="AA675" s="63">
        <f t="shared" si="27"/>
        <v>6.0514372163388811E-4</v>
      </c>
      <c r="AB675" s="9" t="s">
        <v>1538</v>
      </c>
      <c r="AC675" s="63">
        <f t="shared" si="26"/>
        <v>5.2950075642965201E-4</v>
      </c>
      <c r="AD675" s="9" t="s">
        <v>1538</v>
      </c>
    </row>
    <row r="676" spans="2:30" s="11" customFormat="1" ht="227.25" customHeight="1" x14ac:dyDescent="0.35">
      <c r="B676" s="8">
        <v>667</v>
      </c>
      <c r="C676" s="8" t="s">
        <v>37</v>
      </c>
      <c r="D676" s="9" t="s">
        <v>38</v>
      </c>
      <c r="E676" s="9">
        <v>800193989</v>
      </c>
      <c r="F676" s="35">
        <v>11253501</v>
      </c>
      <c r="G676" s="35">
        <v>64455094</v>
      </c>
      <c r="H676" s="35">
        <v>25065</v>
      </c>
      <c r="I676" s="9" t="s">
        <v>39</v>
      </c>
      <c r="J676" s="9" t="s">
        <v>40</v>
      </c>
      <c r="K676" s="9" t="s">
        <v>255</v>
      </c>
      <c r="L676" s="33">
        <v>700</v>
      </c>
      <c r="M676" s="9" t="s">
        <v>687</v>
      </c>
      <c r="N676" s="35">
        <v>708894</v>
      </c>
      <c r="O676" s="37" t="s">
        <v>103</v>
      </c>
      <c r="P676" s="36">
        <v>43100</v>
      </c>
      <c r="Q676" s="36">
        <v>43100</v>
      </c>
      <c r="R676" s="36">
        <v>43100</v>
      </c>
      <c r="S676" s="35" t="s">
        <v>43</v>
      </c>
      <c r="T676" s="35">
        <v>1118833142</v>
      </c>
      <c r="U676" s="9" t="s">
        <v>553</v>
      </c>
      <c r="V676" s="9" t="s">
        <v>45</v>
      </c>
      <c r="W676" s="32" t="s">
        <v>1340</v>
      </c>
      <c r="X676" s="29">
        <v>45</v>
      </c>
      <c r="Y676" s="9" t="s">
        <v>865</v>
      </c>
      <c r="Z676" s="9" t="s">
        <v>1538</v>
      </c>
      <c r="AA676" s="63">
        <f t="shared" si="27"/>
        <v>6.0514372163388811E-4</v>
      </c>
      <c r="AB676" s="9" t="s">
        <v>1538</v>
      </c>
      <c r="AC676" s="63">
        <f t="shared" si="26"/>
        <v>5.2950075642965201E-4</v>
      </c>
      <c r="AD676" s="9" t="s">
        <v>1538</v>
      </c>
    </row>
    <row r="677" spans="2:30" s="11" customFormat="1" ht="227.25" customHeight="1" x14ac:dyDescent="0.35">
      <c r="B677" s="8">
        <v>668</v>
      </c>
      <c r="C677" s="8" t="s">
        <v>37</v>
      </c>
      <c r="D677" s="9" t="s">
        <v>38</v>
      </c>
      <c r="E677" s="9">
        <v>800193989</v>
      </c>
      <c r="F677" s="35">
        <v>11253501</v>
      </c>
      <c r="G677" s="35">
        <v>64455096</v>
      </c>
      <c r="H677" s="35">
        <v>25065</v>
      </c>
      <c r="I677" s="9" t="s">
        <v>39</v>
      </c>
      <c r="J677" s="9" t="s">
        <v>40</v>
      </c>
      <c r="K677" s="9" t="s">
        <v>438</v>
      </c>
      <c r="L677" s="33">
        <v>41600</v>
      </c>
      <c r="M677" s="9" t="s">
        <v>687</v>
      </c>
      <c r="N677" s="35">
        <v>708894</v>
      </c>
      <c r="O677" s="37" t="s">
        <v>47</v>
      </c>
      <c r="P677" s="36">
        <v>43100</v>
      </c>
      <c r="Q677" s="36">
        <v>43100</v>
      </c>
      <c r="R677" s="36">
        <v>43100</v>
      </c>
      <c r="S677" s="35" t="s">
        <v>43</v>
      </c>
      <c r="T677" s="35">
        <v>1118833142</v>
      </c>
      <c r="U677" s="9" t="s">
        <v>553</v>
      </c>
      <c r="V677" s="9" t="s">
        <v>48</v>
      </c>
      <c r="W677" s="32" t="s">
        <v>1341</v>
      </c>
      <c r="X677" s="29">
        <v>0</v>
      </c>
      <c r="Y677" s="9" t="s">
        <v>865</v>
      </c>
      <c r="Z677" s="9" t="s">
        <v>1538</v>
      </c>
      <c r="AA677" s="63">
        <f t="shared" si="27"/>
        <v>6.0514372163388811E-4</v>
      </c>
      <c r="AB677" s="9" t="s">
        <v>1538</v>
      </c>
      <c r="AC677" s="63">
        <f t="shared" si="26"/>
        <v>5.2950075642965201E-4</v>
      </c>
      <c r="AD677" s="9" t="s">
        <v>1538</v>
      </c>
    </row>
    <row r="678" spans="2:30" s="11" customFormat="1" ht="227.25" customHeight="1" x14ac:dyDescent="0.35">
      <c r="B678" s="8">
        <v>669</v>
      </c>
      <c r="C678" s="8" t="s">
        <v>37</v>
      </c>
      <c r="D678" s="9" t="s">
        <v>38</v>
      </c>
      <c r="E678" s="9">
        <v>800193989</v>
      </c>
      <c r="F678" s="35">
        <v>11253501</v>
      </c>
      <c r="G678" s="35">
        <v>64455097</v>
      </c>
      <c r="H678" s="35">
        <v>25065</v>
      </c>
      <c r="I678" s="9" t="s">
        <v>39</v>
      </c>
      <c r="J678" s="9" t="s">
        <v>40</v>
      </c>
      <c r="K678" s="9" t="s">
        <v>421</v>
      </c>
      <c r="L678" s="33">
        <v>48400</v>
      </c>
      <c r="M678" s="9" t="s">
        <v>687</v>
      </c>
      <c r="N678" s="35">
        <v>708894</v>
      </c>
      <c r="O678" s="37" t="s">
        <v>221</v>
      </c>
      <c r="P678" s="36">
        <v>43100</v>
      </c>
      <c r="Q678" s="36">
        <v>43100</v>
      </c>
      <c r="R678" s="36">
        <v>43100</v>
      </c>
      <c r="S678" s="35" t="s">
        <v>43</v>
      </c>
      <c r="T678" s="35">
        <v>1118833142</v>
      </c>
      <c r="U678" s="9" t="s">
        <v>553</v>
      </c>
      <c r="V678" s="9" t="s">
        <v>48</v>
      </c>
      <c r="W678" s="32" t="s">
        <v>1342</v>
      </c>
      <c r="X678" s="29">
        <v>0</v>
      </c>
      <c r="Y678" s="9" t="s">
        <v>865</v>
      </c>
      <c r="Z678" s="9" t="s">
        <v>1538</v>
      </c>
      <c r="AA678" s="63">
        <f t="shared" si="27"/>
        <v>6.0514372163388811E-4</v>
      </c>
      <c r="AB678" s="9" t="s">
        <v>1538</v>
      </c>
      <c r="AC678" s="63">
        <f t="shared" si="26"/>
        <v>5.2950075642965201E-4</v>
      </c>
      <c r="AD678" s="9" t="s">
        <v>1538</v>
      </c>
    </row>
    <row r="679" spans="2:30" s="11" customFormat="1" ht="227.25" customHeight="1" x14ac:dyDescent="0.35">
      <c r="B679" s="8">
        <v>670</v>
      </c>
      <c r="C679" s="8" t="s">
        <v>37</v>
      </c>
      <c r="D679" s="9" t="s">
        <v>38</v>
      </c>
      <c r="E679" s="9">
        <v>800193989</v>
      </c>
      <c r="F679" s="35">
        <v>11253501</v>
      </c>
      <c r="G679" s="35">
        <v>64455095</v>
      </c>
      <c r="H679" s="35">
        <v>25065</v>
      </c>
      <c r="I679" s="9" t="s">
        <v>39</v>
      </c>
      <c r="J679" s="9" t="s">
        <v>40</v>
      </c>
      <c r="K679" s="9" t="s">
        <v>388</v>
      </c>
      <c r="L679" s="33">
        <v>1300</v>
      </c>
      <c r="M679" s="9" t="s">
        <v>687</v>
      </c>
      <c r="N679" s="35">
        <v>708894</v>
      </c>
      <c r="O679" s="37" t="s">
        <v>52</v>
      </c>
      <c r="P679" s="36">
        <v>43100</v>
      </c>
      <c r="Q679" s="36">
        <v>43100</v>
      </c>
      <c r="R679" s="36">
        <v>43100</v>
      </c>
      <c r="S679" s="35" t="s">
        <v>43</v>
      </c>
      <c r="T679" s="35">
        <v>1118833142</v>
      </c>
      <c r="U679" s="9" t="s">
        <v>553</v>
      </c>
      <c r="V679" s="9" t="s">
        <v>48</v>
      </c>
      <c r="W679" s="32" t="s">
        <v>1343</v>
      </c>
      <c r="X679" s="29">
        <v>0</v>
      </c>
      <c r="Y679" s="9" t="s">
        <v>865</v>
      </c>
      <c r="Z679" s="9" t="s">
        <v>1538</v>
      </c>
      <c r="AA679" s="63">
        <f t="shared" si="27"/>
        <v>6.0514372163388811E-4</v>
      </c>
      <c r="AB679" s="9" t="s">
        <v>1538</v>
      </c>
      <c r="AC679" s="63">
        <f t="shared" si="26"/>
        <v>5.2950075642965201E-4</v>
      </c>
      <c r="AD679" s="9" t="s">
        <v>1538</v>
      </c>
    </row>
    <row r="680" spans="2:30" s="11" customFormat="1" ht="227.25" customHeight="1" x14ac:dyDescent="0.35">
      <c r="B680" s="8">
        <v>671</v>
      </c>
      <c r="C680" s="8" t="s">
        <v>37</v>
      </c>
      <c r="D680" s="9" t="s">
        <v>38</v>
      </c>
      <c r="E680" s="9">
        <v>800193989</v>
      </c>
      <c r="F680" s="35">
        <v>11253512</v>
      </c>
      <c r="G680" s="35">
        <v>64455306</v>
      </c>
      <c r="H680" s="35">
        <v>25065</v>
      </c>
      <c r="I680" s="9" t="s">
        <v>39</v>
      </c>
      <c r="J680" s="9" t="s">
        <v>40</v>
      </c>
      <c r="K680" s="9" t="s">
        <v>554</v>
      </c>
      <c r="L680" s="33">
        <v>51300</v>
      </c>
      <c r="M680" s="9" t="s">
        <v>687</v>
      </c>
      <c r="N680" s="35">
        <v>709267</v>
      </c>
      <c r="O680" s="37" t="s">
        <v>221</v>
      </c>
      <c r="P680" s="36">
        <v>42984</v>
      </c>
      <c r="Q680" s="36">
        <v>43102</v>
      </c>
      <c r="R680" s="36">
        <v>43102</v>
      </c>
      <c r="S680" s="35" t="s">
        <v>43</v>
      </c>
      <c r="T680" s="35">
        <v>8794807</v>
      </c>
      <c r="U680" s="9" t="s">
        <v>555</v>
      </c>
      <c r="V680" s="9" t="s">
        <v>48</v>
      </c>
      <c r="W680" s="32" t="s">
        <v>1344</v>
      </c>
      <c r="X680" s="29">
        <v>0</v>
      </c>
      <c r="Y680" s="9" t="s">
        <v>865</v>
      </c>
      <c r="Z680" s="9" t="s">
        <v>1538</v>
      </c>
      <c r="AA680" s="63">
        <f t="shared" si="27"/>
        <v>6.0514372163388811E-4</v>
      </c>
      <c r="AB680" s="9" t="s">
        <v>1538</v>
      </c>
      <c r="AC680" s="63">
        <f t="shared" si="26"/>
        <v>5.2950075642965201E-4</v>
      </c>
      <c r="AD680" s="9" t="s">
        <v>1538</v>
      </c>
    </row>
    <row r="681" spans="2:30" s="11" customFormat="1" ht="227.25" customHeight="1" x14ac:dyDescent="0.35">
      <c r="B681" s="8">
        <v>672</v>
      </c>
      <c r="C681" s="8" t="s">
        <v>37</v>
      </c>
      <c r="D681" s="9" t="s">
        <v>38</v>
      </c>
      <c r="E681" s="9">
        <v>800193989</v>
      </c>
      <c r="F681" s="35">
        <v>11253512</v>
      </c>
      <c r="G681" s="35">
        <v>64455305</v>
      </c>
      <c r="H681" s="35">
        <v>25065</v>
      </c>
      <c r="I681" s="9" t="s">
        <v>39</v>
      </c>
      <c r="J681" s="9" t="s">
        <v>40</v>
      </c>
      <c r="K681" s="9" t="s">
        <v>388</v>
      </c>
      <c r="L681" s="33">
        <v>1300</v>
      </c>
      <c r="M681" s="9" t="s">
        <v>687</v>
      </c>
      <c r="N681" s="35">
        <v>709267</v>
      </c>
      <c r="O681" s="37" t="s">
        <v>52</v>
      </c>
      <c r="P681" s="36">
        <v>42984</v>
      </c>
      <c r="Q681" s="36">
        <v>43102</v>
      </c>
      <c r="R681" s="36">
        <v>43102</v>
      </c>
      <c r="S681" s="35" t="s">
        <v>43</v>
      </c>
      <c r="T681" s="35">
        <v>8794807</v>
      </c>
      <c r="U681" s="9" t="s">
        <v>555</v>
      </c>
      <c r="V681" s="9" t="s">
        <v>48</v>
      </c>
      <c r="W681" s="32" t="s">
        <v>1345</v>
      </c>
      <c r="X681" s="29">
        <v>0</v>
      </c>
      <c r="Y681" s="9" t="s">
        <v>865</v>
      </c>
      <c r="Z681" s="9" t="s">
        <v>1538</v>
      </c>
      <c r="AA681" s="63">
        <f t="shared" si="27"/>
        <v>6.0514372163388811E-4</v>
      </c>
      <c r="AB681" s="9" t="s">
        <v>1538</v>
      </c>
      <c r="AC681" s="63">
        <f t="shared" si="26"/>
        <v>5.2950075642965201E-4</v>
      </c>
      <c r="AD681" s="9" t="s">
        <v>1538</v>
      </c>
    </row>
    <row r="682" spans="2:30" s="11" customFormat="1" ht="227.25" customHeight="1" x14ac:dyDescent="0.35">
      <c r="B682" s="8">
        <v>673</v>
      </c>
      <c r="C682" s="8" t="s">
        <v>37</v>
      </c>
      <c r="D682" s="9" t="s">
        <v>38</v>
      </c>
      <c r="E682" s="9">
        <v>800193989</v>
      </c>
      <c r="F682" s="35">
        <v>11253512</v>
      </c>
      <c r="G682" s="35">
        <v>64455304</v>
      </c>
      <c r="H682" s="35">
        <v>25065</v>
      </c>
      <c r="I682" s="9" t="s">
        <v>39</v>
      </c>
      <c r="J682" s="9" t="s">
        <v>40</v>
      </c>
      <c r="K682" s="9" t="s">
        <v>255</v>
      </c>
      <c r="L682" s="33">
        <v>700</v>
      </c>
      <c r="M682" s="9" t="s">
        <v>687</v>
      </c>
      <c r="N682" s="35">
        <v>709267</v>
      </c>
      <c r="O682" s="37" t="s">
        <v>103</v>
      </c>
      <c r="P682" s="36">
        <v>42984</v>
      </c>
      <c r="Q682" s="36">
        <v>43102</v>
      </c>
      <c r="R682" s="36">
        <v>43102</v>
      </c>
      <c r="S682" s="35" t="s">
        <v>43</v>
      </c>
      <c r="T682" s="35">
        <v>8794807</v>
      </c>
      <c r="U682" s="9" t="s">
        <v>555</v>
      </c>
      <c r="V682" s="9" t="s">
        <v>45</v>
      </c>
      <c r="W682" s="32" t="s">
        <v>1346</v>
      </c>
      <c r="X682" s="29">
        <v>45</v>
      </c>
      <c r="Y682" s="9" t="s">
        <v>865</v>
      </c>
      <c r="Z682" s="9" t="s">
        <v>1538</v>
      </c>
      <c r="AA682" s="63">
        <f t="shared" si="27"/>
        <v>6.0514372163388811E-4</v>
      </c>
      <c r="AB682" s="9" t="s">
        <v>1538</v>
      </c>
      <c r="AC682" s="63">
        <f t="shared" si="26"/>
        <v>5.2950075642965201E-4</v>
      </c>
      <c r="AD682" s="9" t="s">
        <v>1538</v>
      </c>
    </row>
    <row r="683" spans="2:30" s="11" customFormat="1" ht="227.25" customHeight="1" x14ac:dyDescent="0.35">
      <c r="B683" s="8">
        <v>674</v>
      </c>
      <c r="C683" s="8" t="s">
        <v>37</v>
      </c>
      <c r="D683" s="9" t="s">
        <v>38</v>
      </c>
      <c r="E683" s="9">
        <v>800193989</v>
      </c>
      <c r="F683" s="35">
        <v>11253595</v>
      </c>
      <c r="G683" s="35">
        <v>64456335</v>
      </c>
      <c r="H683" s="35">
        <v>25065</v>
      </c>
      <c r="I683" s="9" t="s">
        <v>39</v>
      </c>
      <c r="J683" s="9" t="s">
        <v>40</v>
      </c>
      <c r="K683" s="9" t="s">
        <v>556</v>
      </c>
      <c r="L683" s="33">
        <v>14600</v>
      </c>
      <c r="M683" s="9" t="s">
        <v>687</v>
      </c>
      <c r="N683" s="35">
        <v>713238</v>
      </c>
      <c r="O683" s="37" t="s">
        <v>69</v>
      </c>
      <c r="P683" s="36">
        <v>43126</v>
      </c>
      <c r="Q683" s="36">
        <v>43126</v>
      </c>
      <c r="R683" s="36">
        <v>43126</v>
      </c>
      <c r="S683" s="35" t="s">
        <v>141</v>
      </c>
      <c r="T683" s="35">
        <v>99011207304</v>
      </c>
      <c r="U683" s="9" t="s">
        <v>557</v>
      </c>
      <c r="V683" s="9" t="s">
        <v>48</v>
      </c>
      <c r="W683" s="32" t="s">
        <v>1347</v>
      </c>
      <c r="X683" s="29">
        <v>0</v>
      </c>
      <c r="Y683" s="9" t="s">
        <v>865</v>
      </c>
      <c r="Z683" s="9" t="s">
        <v>1538</v>
      </c>
      <c r="AA683" s="63">
        <f t="shared" si="27"/>
        <v>6.0514372163388811E-4</v>
      </c>
      <c r="AB683" s="9" t="s">
        <v>1538</v>
      </c>
      <c r="AC683" s="63">
        <f t="shared" si="26"/>
        <v>5.2950075642965201E-4</v>
      </c>
      <c r="AD683" s="9" t="s">
        <v>1538</v>
      </c>
    </row>
    <row r="684" spans="2:30" s="11" customFormat="1" ht="227.25" customHeight="1" x14ac:dyDescent="0.35">
      <c r="B684" s="8">
        <v>675</v>
      </c>
      <c r="C684" s="8" t="s">
        <v>37</v>
      </c>
      <c r="D684" s="9" t="s">
        <v>38</v>
      </c>
      <c r="E684" s="9">
        <v>800193989</v>
      </c>
      <c r="F684" s="35">
        <v>11253595</v>
      </c>
      <c r="G684" s="35">
        <v>64456334</v>
      </c>
      <c r="H684" s="35">
        <v>25065</v>
      </c>
      <c r="I684" s="9" t="s">
        <v>39</v>
      </c>
      <c r="J684" s="9" t="s">
        <v>40</v>
      </c>
      <c r="K684" s="9" t="s">
        <v>554</v>
      </c>
      <c r="L684" s="33">
        <v>51300</v>
      </c>
      <c r="M684" s="9" t="s">
        <v>687</v>
      </c>
      <c r="N684" s="35">
        <v>713238</v>
      </c>
      <c r="O684" s="37" t="s">
        <v>221</v>
      </c>
      <c r="P684" s="36">
        <v>43126</v>
      </c>
      <c r="Q684" s="36">
        <v>43126</v>
      </c>
      <c r="R684" s="36">
        <v>43126</v>
      </c>
      <c r="S684" s="35" t="s">
        <v>141</v>
      </c>
      <c r="T684" s="35">
        <v>99011207304</v>
      </c>
      <c r="U684" s="9" t="s">
        <v>557</v>
      </c>
      <c r="V684" s="9" t="s">
        <v>48</v>
      </c>
      <c r="W684" s="32" t="s">
        <v>1348</v>
      </c>
      <c r="X684" s="29">
        <v>0</v>
      </c>
      <c r="Y684" s="9" t="s">
        <v>865</v>
      </c>
      <c r="Z684" s="9" t="s">
        <v>1538</v>
      </c>
      <c r="AA684" s="63">
        <f t="shared" si="27"/>
        <v>6.0514372163388811E-4</v>
      </c>
      <c r="AB684" s="9" t="s">
        <v>1538</v>
      </c>
      <c r="AC684" s="63">
        <f t="shared" si="26"/>
        <v>5.2950075642965201E-4</v>
      </c>
      <c r="AD684" s="9" t="s">
        <v>1538</v>
      </c>
    </row>
    <row r="685" spans="2:30" s="11" customFormat="1" ht="227.25" customHeight="1" x14ac:dyDescent="0.35">
      <c r="B685" s="8">
        <v>676</v>
      </c>
      <c r="C685" s="8" t="s">
        <v>37</v>
      </c>
      <c r="D685" s="9" t="s">
        <v>38</v>
      </c>
      <c r="E685" s="9">
        <v>800193989</v>
      </c>
      <c r="F685" s="35">
        <v>11253595</v>
      </c>
      <c r="G685" s="35">
        <v>64456336</v>
      </c>
      <c r="H685" s="35">
        <v>25065</v>
      </c>
      <c r="I685" s="9" t="s">
        <v>39</v>
      </c>
      <c r="J685" s="9" t="s">
        <v>40</v>
      </c>
      <c r="K685" s="9" t="s">
        <v>179</v>
      </c>
      <c r="L685" s="33">
        <v>42700</v>
      </c>
      <c r="M685" s="9" t="s">
        <v>687</v>
      </c>
      <c r="N685" s="35">
        <v>713238</v>
      </c>
      <c r="O685" s="37" t="s">
        <v>241</v>
      </c>
      <c r="P685" s="36">
        <v>43126</v>
      </c>
      <c r="Q685" s="36">
        <v>43126</v>
      </c>
      <c r="R685" s="36">
        <v>43126</v>
      </c>
      <c r="S685" s="35" t="s">
        <v>141</v>
      </c>
      <c r="T685" s="35">
        <v>99011207304</v>
      </c>
      <c r="U685" s="9" t="s">
        <v>557</v>
      </c>
      <c r="V685" s="9" t="s">
        <v>48</v>
      </c>
      <c r="W685" s="32" t="s">
        <v>1349</v>
      </c>
      <c r="X685" s="29">
        <v>0</v>
      </c>
      <c r="Y685" s="9" t="s">
        <v>865</v>
      </c>
      <c r="Z685" s="9" t="s">
        <v>1538</v>
      </c>
      <c r="AA685" s="63">
        <f t="shared" si="27"/>
        <v>6.0514372163388811E-4</v>
      </c>
      <c r="AB685" s="9" t="s">
        <v>1538</v>
      </c>
      <c r="AC685" s="63">
        <f t="shared" si="26"/>
        <v>5.2950075642965201E-4</v>
      </c>
      <c r="AD685" s="9" t="s">
        <v>1538</v>
      </c>
    </row>
    <row r="686" spans="2:30" s="11" customFormat="1" ht="227.25" customHeight="1" x14ac:dyDescent="0.35">
      <c r="B686" s="8">
        <v>677</v>
      </c>
      <c r="C686" s="8" t="s">
        <v>37</v>
      </c>
      <c r="D686" s="9" t="s">
        <v>38</v>
      </c>
      <c r="E686" s="9">
        <v>800193989</v>
      </c>
      <c r="F686" s="35">
        <v>11253595</v>
      </c>
      <c r="G686" s="35">
        <v>64456332</v>
      </c>
      <c r="H686" s="35">
        <v>25065</v>
      </c>
      <c r="I686" s="9" t="s">
        <v>39</v>
      </c>
      <c r="J686" s="9" t="s">
        <v>40</v>
      </c>
      <c r="K686" s="9" t="s">
        <v>75</v>
      </c>
      <c r="L686" s="33">
        <v>200</v>
      </c>
      <c r="M686" s="9" t="s">
        <v>687</v>
      </c>
      <c r="N686" s="35">
        <v>713238</v>
      </c>
      <c r="O686" s="37" t="s">
        <v>252</v>
      </c>
      <c r="P686" s="36">
        <v>43126</v>
      </c>
      <c r="Q686" s="36">
        <v>43126</v>
      </c>
      <c r="R686" s="36">
        <v>43126</v>
      </c>
      <c r="S686" s="35" t="s">
        <v>141</v>
      </c>
      <c r="T686" s="35">
        <v>99011207304</v>
      </c>
      <c r="U686" s="9" t="s">
        <v>557</v>
      </c>
      <c r="V686" s="9" t="s">
        <v>45</v>
      </c>
      <c r="W686" s="32" t="s">
        <v>1350</v>
      </c>
      <c r="X686" s="29">
        <v>10</v>
      </c>
      <c r="Y686" s="9" t="s">
        <v>865</v>
      </c>
      <c r="Z686" s="9" t="s">
        <v>1538</v>
      </c>
      <c r="AA686" s="63">
        <f t="shared" si="27"/>
        <v>6.0514372163388811E-4</v>
      </c>
      <c r="AB686" s="9" t="s">
        <v>1538</v>
      </c>
      <c r="AC686" s="63">
        <f t="shared" si="26"/>
        <v>5.2950075642965201E-4</v>
      </c>
      <c r="AD686" s="9" t="s">
        <v>1538</v>
      </c>
    </row>
    <row r="687" spans="2:30" s="11" customFormat="1" ht="227.25" customHeight="1" x14ac:dyDescent="0.35">
      <c r="B687" s="8">
        <v>678</v>
      </c>
      <c r="C687" s="8" t="s">
        <v>37</v>
      </c>
      <c r="D687" s="9" t="s">
        <v>38</v>
      </c>
      <c r="E687" s="9">
        <v>800193989</v>
      </c>
      <c r="F687" s="35">
        <v>11253595</v>
      </c>
      <c r="G687" s="35">
        <v>64456333</v>
      </c>
      <c r="H687" s="35">
        <v>25065</v>
      </c>
      <c r="I687" s="9" t="s">
        <v>39</v>
      </c>
      <c r="J687" s="9" t="s">
        <v>40</v>
      </c>
      <c r="K687" s="9" t="s">
        <v>381</v>
      </c>
      <c r="L687" s="33">
        <v>8700</v>
      </c>
      <c r="M687" s="9" t="s">
        <v>687</v>
      </c>
      <c r="N687" s="35">
        <v>713238</v>
      </c>
      <c r="O687" s="37" t="s">
        <v>432</v>
      </c>
      <c r="P687" s="36">
        <v>43126</v>
      </c>
      <c r="Q687" s="36">
        <v>43126</v>
      </c>
      <c r="R687" s="36">
        <v>43126</v>
      </c>
      <c r="S687" s="35" t="s">
        <v>141</v>
      </c>
      <c r="T687" s="35">
        <v>99011207304</v>
      </c>
      <c r="U687" s="9" t="s">
        <v>557</v>
      </c>
      <c r="V687" s="9" t="s">
        <v>48</v>
      </c>
      <c r="W687" s="32" t="s">
        <v>1351</v>
      </c>
      <c r="X687" s="29">
        <v>0</v>
      </c>
      <c r="Y687" s="9" t="s">
        <v>865</v>
      </c>
      <c r="Z687" s="9" t="s">
        <v>1538</v>
      </c>
      <c r="AA687" s="63">
        <f t="shared" si="27"/>
        <v>6.0514372163388811E-4</v>
      </c>
      <c r="AB687" s="9" t="s">
        <v>1538</v>
      </c>
      <c r="AC687" s="63">
        <f t="shared" si="26"/>
        <v>5.2950075642965201E-4</v>
      </c>
      <c r="AD687" s="9" t="s">
        <v>1538</v>
      </c>
    </row>
    <row r="688" spans="2:30" s="11" customFormat="1" ht="227.25" customHeight="1" x14ac:dyDescent="0.35">
      <c r="B688" s="8">
        <v>679</v>
      </c>
      <c r="C688" s="8" t="s">
        <v>37</v>
      </c>
      <c r="D688" s="9" t="s">
        <v>38</v>
      </c>
      <c r="E688" s="9">
        <v>800193989</v>
      </c>
      <c r="F688" s="35">
        <v>11253596</v>
      </c>
      <c r="G688" s="35">
        <v>64456337</v>
      </c>
      <c r="H688" s="35">
        <v>25065</v>
      </c>
      <c r="I688" s="9" t="s">
        <v>39</v>
      </c>
      <c r="J688" s="9" t="s">
        <v>40</v>
      </c>
      <c r="K688" s="9" t="s">
        <v>255</v>
      </c>
      <c r="L688" s="33">
        <v>700</v>
      </c>
      <c r="M688" s="9" t="s">
        <v>687</v>
      </c>
      <c r="N688" s="35">
        <v>713319</v>
      </c>
      <c r="O688" s="37" t="s">
        <v>103</v>
      </c>
      <c r="P688" s="36">
        <v>43126</v>
      </c>
      <c r="Q688" s="36">
        <v>43126</v>
      </c>
      <c r="R688" s="36">
        <v>43126</v>
      </c>
      <c r="S688" s="35" t="s">
        <v>263</v>
      </c>
      <c r="T688" s="35">
        <v>1119706055</v>
      </c>
      <c r="U688" s="9" t="s">
        <v>558</v>
      </c>
      <c r="V688" s="9" t="s">
        <v>45</v>
      </c>
      <c r="W688" s="32" t="s">
        <v>850</v>
      </c>
      <c r="X688" s="29">
        <v>45</v>
      </c>
      <c r="Y688" s="9" t="s">
        <v>865</v>
      </c>
      <c r="Z688" s="9" t="s">
        <v>1538</v>
      </c>
      <c r="AA688" s="63">
        <f t="shared" si="27"/>
        <v>6.0514372163388811E-4</v>
      </c>
      <c r="AB688" s="9" t="s">
        <v>1538</v>
      </c>
      <c r="AC688" s="63">
        <f t="shared" si="26"/>
        <v>5.2950075642965201E-4</v>
      </c>
      <c r="AD688" s="9" t="s">
        <v>1538</v>
      </c>
    </row>
    <row r="689" spans="2:30" s="11" customFormat="1" ht="227.25" customHeight="1" x14ac:dyDescent="0.35">
      <c r="B689" s="8">
        <v>680</v>
      </c>
      <c r="C689" s="8" t="s">
        <v>37</v>
      </c>
      <c r="D689" s="9" t="s">
        <v>38</v>
      </c>
      <c r="E689" s="9">
        <v>800193989</v>
      </c>
      <c r="F689" s="35">
        <v>11253596</v>
      </c>
      <c r="G689" s="35">
        <v>64456341</v>
      </c>
      <c r="H689" s="35">
        <v>25065</v>
      </c>
      <c r="I689" s="9" t="s">
        <v>39</v>
      </c>
      <c r="J689" s="9" t="s">
        <v>40</v>
      </c>
      <c r="K689" s="9" t="s">
        <v>554</v>
      </c>
      <c r="L689" s="33">
        <v>51300</v>
      </c>
      <c r="M689" s="9" t="s">
        <v>687</v>
      </c>
      <c r="N689" s="35">
        <v>713319</v>
      </c>
      <c r="O689" s="37" t="s">
        <v>221</v>
      </c>
      <c r="P689" s="36">
        <v>43126</v>
      </c>
      <c r="Q689" s="36">
        <v>43126</v>
      </c>
      <c r="R689" s="36">
        <v>43126</v>
      </c>
      <c r="S689" s="35" t="s">
        <v>263</v>
      </c>
      <c r="T689" s="35">
        <v>1119706055</v>
      </c>
      <c r="U689" s="9" t="s">
        <v>558</v>
      </c>
      <c r="V689" s="9" t="s">
        <v>48</v>
      </c>
      <c r="W689" s="32" t="s">
        <v>1352</v>
      </c>
      <c r="X689" s="29">
        <v>0</v>
      </c>
      <c r="Y689" s="9" t="s">
        <v>865</v>
      </c>
      <c r="Z689" s="9" t="s">
        <v>1538</v>
      </c>
      <c r="AA689" s="63">
        <f t="shared" si="27"/>
        <v>6.0514372163388811E-4</v>
      </c>
      <c r="AB689" s="9" t="s">
        <v>1538</v>
      </c>
      <c r="AC689" s="63">
        <f t="shared" si="26"/>
        <v>5.2950075642965201E-4</v>
      </c>
      <c r="AD689" s="9" t="s">
        <v>1538</v>
      </c>
    </row>
    <row r="690" spans="2:30" s="11" customFormat="1" ht="227.25" customHeight="1" x14ac:dyDescent="0.35">
      <c r="B690" s="8">
        <v>681</v>
      </c>
      <c r="C690" s="8" t="s">
        <v>37</v>
      </c>
      <c r="D690" s="9" t="s">
        <v>38</v>
      </c>
      <c r="E690" s="9">
        <v>800193989</v>
      </c>
      <c r="F690" s="35">
        <v>11253596</v>
      </c>
      <c r="G690" s="35">
        <v>64456340</v>
      </c>
      <c r="H690" s="35">
        <v>25065</v>
      </c>
      <c r="I690" s="9" t="s">
        <v>39</v>
      </c>
      <c r="J690" s="9" t="s">
        <v>40</v>
      </c>
      <c r="K690" s="9" t="s">
        <v>559</v>
      </c>
      <c r="L690" s="33">
        <v>62500</v>
      </c>
      <c r="M690" s="9" t="s">
        <v>687</v>
      </c>
      <c r="N690" s="35">
        <v>713319</v>
      </c>
      <c r="O690" s="37" t="s">
        <v>163</v>
      </c>
      <c r="P690" s="36">
        <v>43126</v>
      </c>
      <c r="Q690" s="36">
        <v>43126</v>
      </c>
      <c r="R690" s="36">
        <v>43126</v>
      </c>
      <c r="S690" s="35" t="s">
        <v>263</v>
      </c>
      <c r="T690" s="35">
        <v>1119706055</v>
      </c>
      <c r="U690" s="9" t="s">
        <v>558</v>
      </c>
      <c r="V690" s="9" t="s">
        <v>48</v>
      </c>
      <c r="W690" s="32" t="s">
        <v>1353</v>
      </c>
      <c r="X690" s="29">
        <v>0</v>
      </c>
      <c r="Y690" s="9" t="s">
        <v>865</v>
      </c>
      <c r="Z690" s="9" t="s">
        <v>1538</v>
      </c>
      <c r="AA690" s="63">
        <f t="shared" si="27"/>
        <v>6.0514372163388811E-4</v>
      </c>
      <c r="AB690" s="9" t="s">
        <v>1538</v>
      </c>
      <c r="AC690" s="63">
        <f t="shared" si="26"/>
        <v>5.2950075642965201E-4</v>
      </c>
      <c r="AD690" s="9" t="s">
        <v>1538</v>
      </c>
    </row>
    <row r="691" spans="2:30" s="11" customFormat="1" ht="227.25" customHeight="1" x14ac:dyDescent="0.35">
      <c r="B691" s="8">
        <v>682</v>
      </c>
      <c r="C691" s="8" t="s">
        <v>37</v>
      </c>
      <c r="D691" s="9" t="s">
        <v>38</v>
      </c>
      <c r="E691" s="9">
        <v>800193989</v>
      </c>
      <c r="F691" s="35">
        <v>11253596</v>
      </c>
      <c r="G691" s="35">
        <v>64456339</v>
      </c>
      <c r="H691" s="35">
        <v>25065</v>
      </c>
      <c r="I691" s="9" t="s">
        <v>39</v>
      </c>
      <c r="J691" s="9" t="s">
        <v>40</v>
      </c>
      <c r="K691" s="9" t="s">
        <v>559</v>
      </c>
      <c r="L691" s="33">
        <v>62500</v>
      </c>
      <c r="M691" s="9" t="s">
        <v>687</v>
      </c>
      <c r="N691" s="35">
        <v>713319</v>
      </c>
      <c r="O691" s="37" t="s">
        <v>163</v>
      </c>
      <c r="P691" s="36">
        <v>43126</v>
      </c>
      <c r="Q691" s="36">
        <v>43126</v>
      </c>
      <c r="R691" s="36">
        <v>43126</v>
      </c>
      <c r="S691" s="35" t="s">
        <v>263</v>
      </c>
      <c r="T691" s="35">
        <v>1119706055</v>
      </c>
      <c r="U691" s="9" t="s">
        <v>558</v>
      </c>
      <c r="V691" s="9" t="s">
        <v>48</v>
      </c>
      <c r="W691" s="32" t="s">
        <v>1353</v>
      </c>
      <c r="X691" s="29">
        <v>0</v>
      </c>
      <c r="Y691" s="9" t="s">
        <v>865</v>
      </c>
      <c r="Z691" s="9" t="s">
        <v>1538</v>
      </c>
      <c r="AA691" s="63">
        <f t="shared" si="27"/>
        <v>6.0514372163388811E-4</v>
      </c>
      <c r="AB691" s="9" t="s">
        <v>1538</v>
      </c>
      <c r="AC691" s="63">
        <f t="shared" si="26"/>
        <v>5.2950075642965201E-4</v>
      </c>
      <c r="AD691" s="9" t="s">
        <v>1538</v>
      </c>
    </row>
    <row r="692" spans="2:30" s="11" customFormat="1" ht="227.25" customHeight="1" x14ac:dyDescent="0.35">
      <c r="B692" s="8">
        <v>683</v>
      </c>
      <c r="C692" s="8" t="s">
        <v>37</v>
      </c>
      <c r="D692" s="9" t="s">
        <v>38</v>
      </c>
      <c r="E692" s="9">
        <v>800193989</v>
      </c>
      <c r="F692" s="35">
        <v>11253596</v>
      </c>
      <c r="G692" s="35">
        <v>64456338</v>
      </c>
      <c r="H692" s="35">
        <v>25065</v>
      </c>
      <c r="I692" s="9" t="s">
        <v>39</v>
      </c>
      <c r="J692" s="9" t="s">
        <v>40</v>
      </c>
      <c r="K692" s="9" t="s">
        <v>560</v>
      </c>
      <c r="L692" s="33">
        <v>1000</v>
      </c>
      <c r="M692" s="9" t="s">
        <v>687</v>
      </c>
      <c r="N692" s="35">
        <v>713319</v>
      </c>
      <c r="O692" s="37" t="s">
        <v>451</v>
      </c>
      <c r="P692" s="36">
        <v>43126</v>
      </c>
      <c r="Q692" s="36">
        <v>43126</v>
      </c>
      <c r="R692" s="36">
        <v>43126</v>
      </c>
      <c r="S692" s="35" t="s">
        <v>263</v>
      </c>
      <c r="T692" s="35">
        <v>1119706055</v>
      </c>
      <c r="U692" s="9" t="s">
        <v>558</v>
      </c>
      <c r="V692" s="9" t="s">
        <v>45</v>
      </c>
      <c r="W692" s="32" t="s">
        <v>851</v>
      </c>
      <c r="X692" s="29">
        <v>300</v>
      </c>
      <c r="Y692" s="9" t="s">
        <v>865</v>
      </c>
      <c r="Z692" s="9" t="s">
        <v>1538</v>
      </c>
      <c r="AA692" s="63">
        <f t="shared" si="27"/>
        <v>6.0514372163388811E-4</v>
      </c>
      <c r="AB692" s="9" t="s">
        <v>1538</v>
      </c>
      <c r="AC692" s="63">
        <f t="shared" si="26"/>
        <v>5.2950075642965201E-4</v>
      </c>
      <c r="AD692" s="9" t="s">
        <v>1538</v>
      </c>
    </row>
    <row r="693" spans="2:30" s="11" customFormat="1" ht="227.25" customHeight="1" x14ac:dyDescent="0.35">
      <c r="B693" s="8">
        <v>684</v>
      </c>
      <c r="C693" s="8" t="s">
        <v>37</v>
      </c>
      <c r="D693" s="9" t="s">
        <v>38</v>
      </c>
      <c r="E693" s="9">
        <v>800193989</v>
      </c>
      <c r="F693" s="35">
        <v>10567436</v>
      </c>
      <c r="G693" s="35">
        <v>64456589</v>
      </c>
      <c r="H693" s="35">
        <v>25065</v>
      </c>
      <c r="I693" s="9" t="s">
        <v>39</v>
      </c>
      <c r="J693" s="9" t="s">
        <v>40</v>
      </c>
      <c r="K693" s="9" t="s">
        <v>59</v>
      </c>
      <c r="L693" s="33">
        <v>1800</v>
      </c>
      <c r="M693" s="9" t="s">
        <v>687</v>
      </c>
      <c r="N693" s="35">
        <v>601511</v>
      </c>
      <c r="O693" s="37" t="s">
        <v>561</v>
      </c>
      <c r="P693" s="36">
        <v>42514</v>
      </c>
      <c r="Q693" s="36">
        <v>42514</v>
      </c>
      <c r="R693" s="36">
        <v>42514</v>
      </c>
      <c r="S693" s="35" t="s">
        <v>43</v>
      </c>
      <c r="T693" s="35">
        <v>1118854452</v>
      </c>
      <c r="U693" s="9" t="s">
        <v>562</v>
      </c>
      <c r="V693" s="9" t="s">
        <v>48</v>
      </c>
      <c r="W693" s="32" t="s">
        <v>1354</v>
      </c>
      <c r="X693" s="29">
        <v>0</v>
      </c>
      <c r="Y693" s="9" t="s">
        <v>865</v>
      </c>
      <c r="Z693" s="9" t="s">
        <v>1538</v>
      </c>
      <c r="AA693" s="63">
        <f t="shared" si="27"/>
        <v>6.0514372163388811E-4</v>
      </c>
      <c r="AB693" s="9" t="s">
        <v>1538</v>
      </c>
      <c r="AC693" s="63">
        <f t="shared" si="26"/>
        <v>5.2950075642965201E-4</v>
      </c>
      <c r="AD693" s="9" t="s">
        <v>1538</v>
      </c>
    </row>
    <row r="694" spans="2:30" s="11" customFormat="1" ht="227.25" customHeight="1" x14ac:dyDescent="0.35">
      <c r="B694" s="8">
        <v>685</v>
      </c>
      <c r="C694" s="8" t="s">
        <v>37</v>
      </c>
      <c r="D694" s="9" t="s">
        <v>38</v>
      </c>
      <c r="E694" s="9">
        <v>800193989</v>
      </c>
      <c r="F694" s="35">
        <v>10567436</v>
      </c>
      <c r="G694" s="35">
        <v>64456593</v>
      </c>
      <c r="H694" s="35">
        <v>25065</v>
      </c>
      <c r="I694" s="9" t="s">
        <v>39</v>
      </c>
      <c r="J694" s="9" t="s">
        <v>40</v>
      </c>
      <c r="K694" s="9" t="s">
        <v>180</v>
      </c>
      <c r="L694" s="33">
        <v>45300</v>
      </c>
      <c r="M694" s="9" t="s">
        <v>687</v>
      </c>
      <c r="N694" s="35">
        <v>601511</v>
      </c>
      <c r="O694" s="37" t="s">
        <v>221</v>
      </c>
      <c r="P694" s="36">
        <v>42514</v>
      </c>
      <c r="Q694" s="36">
        <v>42514</v>
      </c>
      <c r="R694" s="36">
        <v>42514</v>
      </c>
      <c r="S694" s="35" t="s">
        <v>43</v>
      </c>
      <c r="T694" s="35">
        <v>1118854452</v>
      </c>
      <c r="U694" s="9" t="s">
        <v>562</v>
      </c>
      <c r="V694" s="9" t="s">
        <v>48</v>
      </c>
      <c r="W694" s="32" t="s">
        <v>1355</v>
      </c>
      <c r="X694" s="29">
        <v>0</v>
      </c>
      <c r="Y694" s="9" t="s">
        <v>865</v>
      </c>
      <c r="Z694" s="9" t="s">
        <v>1538</v>
      </c>
      <c r="AA694" s="63">
        <f t="shared" si="27"/>
        <v>6.0514372163388811E-4</v>
      </c>
      <c r="AB694" s="9" t="s">
        <v>1538</v>
      </c>
      <c r="AC694" s="63">
        <f t="shared" si="26"/>
        <v>5.2950075642965201E-4</v>
      </c>
      <c r="AD694" s="9" t="s">
        <v>1538</v>
      </c>
    </row>
    <row r="695" spans="2:30" s="11" customFormat="1" ht="227.25" customHeight="1" x14ac:dyDescent="0.35">
      <c r="B695" s="8">
        <v>686</v>
      </c>
      <c r="C695" s="8" t="s">
        <v>37</v>
      </c>
      <c r="D695" s="9" t="s">
        <v>38</v>
      </c>
      <c r="E695" s="9">
        <v>800193989</v>
      </c>
      <c r="F695" s="35">
        <v>10567436</v>
      </c>
      <c r="G695" s="35">
        <v>64456592</v>
      </c>
      <c r="H695" s="35">
        <v>25065</v>
      </c>
      <c r="I695" s="9" t="s">
        <v>39</v>
      </c>
      <c r="J695" s="9" t="s">
        <v>40</v>
      </c>
      <c r="K695" s="9" t="s">
        <v>177</v>
      </c>
      <c r="L695" s="33">
        <v>22800</v>
      </c>
      <c r="M695" s="9" t="s">
        <v>687</v>
      </c>
      <c r="N695" s="35">
        <v>601511</v>
      </c>
      <c r="O695" s="37" t="s">
        <v>563</v>
      </c>
      <c r="P695" s="36">
        <v>42514</v>
      </c>
      <c r="Q695" s="36">
        <v>42514</v>
      </c>
      <c r="R695" s="36">
        <v>42514</v>
      </c>
      <c r="S695" s="35" t="s">
        <v>43</v>
      </c>
      <c r="T695" s="35">
        <v>1118854452</v>
      </c>
      <c r="U695" s="9" t="s">
        <v>562</v>
      </c>
      <c r="V695" s="9" t="s">
        <v>48</v>
      </c>
      <c r="W695" s="32" t="s">
        <v>1356</v>
      </c>
      <c r="X695" s="29">
        <v>0</v>
      </c>
      <c r="Y695" s="9" t="s">
        <v>865</v>
      </c>
      <c r="Z695" s="9" t="s">
        <v>1538</v>
      </c>
      <c r="AA695" s="63">
        <f t="shared" si="27"/>
        <v>6.0514372163388811E-4</v>
      </c>
      <c r="AB695" s="9" t="s">
        <v>1538</v>
      </c>
      <c r="AC695" s="63">
        <f t="shared" si="26"/>
        <v>5.2950075642965201E-4</v>
      </c>
      <c r="AD695" s="9" t="s">
        <v>1538</v>
      </c>
    </row>
    <row r="696" spans="2:30" s="11" customFormat="1" ht="227.25" customHeight="1" x14ac:dyDescent="0.35">
      <c r="B696" s="8">
        <v>687</v>
      </c>
      <c r="C696" s="8" t="s">
        <v>37</v>
      </c>
      <c r="D696" s="9" t="s">
        <v>38</v>
      </c>
      <c r="E696" s="9">
        <v>800193989</v>
      </c>
      <c r="F696" s="35">
        <v>10567436</v>
      </c>
      <c r="G696" s="35">
        <v>64456590</v>
      </c>
      <c r="H696" s="35">
        <v>25065</v>
      </c>
      <c r="I696" s="9" t="s">
        <v>39</v>
      </c>
      <c r="J696" s="9" t="s">
        <v>40</v>
      </c>
      <c r="K696" s="9" t="s">
        <v>332</v>
      </c>
      <c r="L696" s="33">
        <v>100600</v>
      </c>
      <c r="M696" s="9" t="s">
        <v>687</v>
      </c>
      <c r="N696" s="35">
        <v>601511</v>
      </c>
      <c r="O696" s="37" t="s">
        <v>72</v>
      </c>
      <c r="P696" s="36">
        <v>42514</v>
      </c>
      <c r="Q696" s="36">
        <v>42514</v>
      </c>
      <c r="R696" s="36">
        <v>42514</v>
      </c>
      <c r="S696" s="35" t="s">
        <v>43</v>
      </c>
      <c r="T696" s="35">
        <v>1118854452</v>
      </c>
      <c r="U696" s="9" t="s">
        <v>562</v>
      </c>
      <c r="V696" s="9" t="s">
        <v>48</v>
      </c>
      <c r="W696" s="32" t="s">
        <v>1357</v>
      </c>
      <c r="X696" s="29">
        <v>0</v>
      </c>
      <c r="Y696" s="9" t="s">
        <v>865</v>
      </c>
      <c r="Z696" s="9" t="s">
        <v>1538</v>
      </c>
      <c r="AA696" s="63">
        <f t="shared" si="27"/>
        <v>6.0514372163388811E-4</v>
      </c>
      <c r="AB696" s="9" t="s">
        <v>1538</v>
      </c>
      <c r="AC696" s="63">
        <f t="shared" si="26"/>
        <v>5.2950075642965201E-4</v>
      </c>
      <c r="AD696" s="9" t="s">
        <v>1538</v>
      </c>
    </row>
    <row r="697" spans="2:30" s="11" customFormat="1" ht="227.25" customHeight="1" x14ac:dyDescent="0.35">
      <c r="B697" s="8">
        <v>688</v>
      </c>
      <c r="C697" s="8" t="s">
        <v>37</v>
      </c>
      <c r="D697" s="9" t="s">
        <v>38</v>
      </c>
      <c r="E697" s="9">
        <v>800193989</v>
      </c>
      <c r="F697" s="35">
        <v>10567436</v>
      </c>
      <c r="G697" s="35">
        <v>64456588</v>
      </c>
      <c r="H697" s="35">
        <v>25065</v>
      </c>
      <c r="I697" s="9" t="s">
        <v>39</v>
      </c>
      <c r="J697" s="9" t="s">
        <v>40</v>
      </c>
      <c r="K697" s="9" t="s">
        <v>70</v>
      </c>
      <c r="L697" s="33">
        <v>500</v>
      </c>
      <c r="M697" s="9" t="s">
        <v>687</v>
      </c>
      <c r="N697" s="35">
        <v>601511</v>
      </c>
      <c r="O697" s="37" t="s">
        <v>143</v>
      </c>
      <c r="P697" s="36">
        <v>42514</v>
      </c>
      <c r="Q697" s="36">
        <v>42514</v>
      </c>
      <c r="R697" s="36">
        <v>42514</v>
      </c>
      <c r="S697" s="35" t="s">
        <v>43</v>
      </c>
      <c r="T697" s="35">
        <v>1118854452</v>
      </c>
      <c r="U697" s="9" t="s">
        <v>562</v>
      </c>
      <c r="V697" s="9" t="s">
        <v>45</v>
      </c>
      <c r="W697" s="32" t="s">
        <v>1358</v>
      </c>
      <c r="X697" s="29">
        <v>20</v>
      </c>
      <c r="Y697" s="9" t="s">
        <v>865</v>
      </c>
      <c r="Z697" s="9" t="s">
        <v>1538</v>
      </c>
      <c r="AA697" s="63">
        <f t="shared" si="27"/>
        <v>6.0514372163388811E-4</v>
      </c>
      <c r="AB697" s="9" t="s">
        <v>1538</v>
      </c>
      <c r="AC697" s="63">
        <f t="shared" si="26"/>
        <v>5.2950075642965201E-4</v>
      </c>
      <c r="AD697" s="9" t="s">
        <v>1538</v>
      </c>
    </row>
    <row r="698" spans="2:30" s="11" customFormat="1" ht="227.25" customHeight="1" x14ac:dyDescent="0.35">
      <c r="B698" s="8">
        <v>689</v>
      </c>
      <c r="C698" s="8" t="s">
        <v>37</v>
      </c>
      <c r="D698" s="9" t="s">
        <v>38</v>
      </c>
      <c r="E698" s="9">
        <v>800193989</v>
      </c>
      <c r="F698" s="35">
        <v>10567436</v>
      </c>
      <c r="G698" s="35">
        <v>64456591</v>
      </c>
      <c r="H698" s="35">
        <v>25065</v>
      </c>
      <c r="I698" s="9" t="s">
        <v>39</v>
      </c>
      <c r="J698" s="9" t="s">
        <v>40</v>
      </c>
      <c r="K698" s="9" t="s">
        <v>179</v>
      </c>
      <c r="L698" s="33">
        <v>42700</v>
      </c>
      <c r="M698" s="9" t="s">
        <v>687</v>
      </c>
      <c r="N698" s="35">
        <v>601511</v>
      </c>
      <c r="O698" s="37" t="s">
        <v>326</v>
      </c>
      <c r="P698" s="36">
        <v>42514</v>
      </c>
      <c r="Q698" s="36">
        <v>42514</v>
      </c>
      <c r="R698" s="36">
        <v>42514</v>
      </c>
      <c r="S698" s="35" t="s">
        <v>43</v>
      </c>
      <c r="T698" s="35">
        <v>1118854452</v>
      </c>
      <c r="U698" s="9" t="s">
        <v>562</v>
      </c>
      <c r="V698" s="9" t="s">
        <v>48</v>
      </c>
      <c r="W698" s="32" t="s">
        <v>1359</v>
      </c>
      <c r="X698" s="29">
        <v>0</v>
      </c>
      <c r="Y698" s="9" t="s">
        <v>865</v>
      </c>
      <c r="Z698" s="9" t="s">
        <v>1538</v>
      </c>
      <c r="AA698" s="63">
        <f t="shared" si="27"/>
        <v>6.0514372163388811E-4</v>
      </c>
      <c r="AB698" s="9" t="s">
        <v>1538</v>
      </c>
      <c r="AC698" s="63">
        <f t="shared" si="26"/>
        <v>5.2950075642965201E-4</v>
      </c>
      <c r="AD698" s="9" t="s">
        <v>1538</v>
      </c>
    </row>
    <row r="699" spans="2:30" s="11" customFormat="1" ht="227.25" customHeight="1" x14ac:dyDescent="0.35">
      <c r="B699" s="8">
        <v>690</v>
      </c>
      <c r="C699" s="8" t="s">
        <v>37</v>
      </c>
      <c r="D699" s="9" t="s">
        <v>38</v>
      </c>
      <c r="E699" s="9">
        <v>800193989</v>
      </c>
      <c r="F699" s="35">
        <v>11173361</v>
      </c>
      <c r="G699" s="35">
        <v>64457924</v>
      </c>
      <c r="H699" s="35">
        <v>25065</v>
      </c>
      <c r="I699" s="9" t="s">
        <v>39</v>
      </c>
      <c r="J699" s="9" t="s">
        <v>40</v>
      </c>
      <c r="K699" s="9" t="s">
        <v>421</v>
      </c>
      <c r="L699" s="33">
        <v>48400</v>
      </c>
      <c r="M699" s="9" t="s">
        <v>687</v>
      </c>
      <c r="N699" s="35">
        <v>688104</v>
      </c>
      <c r="O699" s="37" t="s">
        <v>221</v>
      </c>
      <c r="P699" s="36">
        <v>42989</v>
      </c>
      <c r="Q699" s="36">
        <v>42989</v>
      </c>
      <c r="R699" s="36">
        <v>42989</v>
      </c>
      <c r="S699" s="35" t="s">
        <v>43</v>
      </c>
      <c r="T699" s="35">
        <v>84094726</v>
      </c>
      <c r="U699" s="9" t="s">
        <v>564</v>
      </c>
      <c r="V699" s="9" t="s">
        <v>48</v>
      </c>
      <c r="W699" s="32" t="s">
        <v>1360</v>
      </c>
      <c r="X699" s="29">
        <v>0</v>
      </c>
      <c r="Y699" s="9" t="s">
        <v>865</v>
      </c>
      <c r="Z699" s="9" t="s">
        <v>1538</v>
      </c>
      <c r="AA699" s="63">
        <f t="shared" si="27"/>
        <v>6.0514372163388811E-4</v>
      </c>
      <c r="AB699" s="9" t="s">
        <v>1538</v>
      </c>
      <c r="AC699" s="63">
        <f t="shared" si="26"/>
        <v>5.2950075642965201E-4</v>
      </c>
      <c r="AD699" s="9" t="s">
        <v>1538</v>
      </c>
    </row>
    <row r="700" spans="2:30" s="11" customFormat="1" ht="227.25" customHeight="1" x14ac:dyDescent="0.35">
      <c r="B700" s="8">
        <v>691</v>
      </c>
      <c r="C700" s="8" t="s">
        <v>37</v>
      </c>
      <c r="D700" s="9" t="s">
        <v>38</v>
      </c>
      <c r="E700" s="9">
        <v>800193989</v>
      </c>
      <c r="F700" s="35">
        <v>11173361</v>
      </c>
      <c r="G700" s="35">
        <v>64457922</v>
      </c>
      <c r="H700" s="35">
        <v>25065</v>
      </c>
      <c r="I700" s="9" t="s">
        <v>39</v>
      </c>
      <c r="J700" s="9" t="s">
        <v>40</v>
      </c>
      <c r="K700" s="9" t="s">
        <v>565</v>
      </c>
      <c r="L700" s="33">
        <v>400</v>
      </c>
      <c r="M700" s="9" t="s">
        <v>687</v>
      </c>
      <c r="N700" s="35">
        <v>688104</v>
      </c>
      <c r="O700" s="37" t="s">
        <v>566</v>
      </c>
      <c r="P700" s="36">
        <v>42989</v>
      </c>
      <c r="Q700" s="36">
        <v>42989</v>
      </c>
      <c r="R700" s="36">
        <v>42989</v>
      </c>
      <c r="S700" s="35" t="s">
        <v>43</v>
      </c>
      <c r="T700" s="35">
        <v>84094726</v>
      </c>
      <c r="U700" s="9" t="s">
        <v>564</v>
      </c>
      <c r="V700" s="9" t="s">
        <v>45</v>
      </c>
      <c r="W700" s="32" t="s">
        <v>1361</v>
      </c>
      <c r="X700" s="29">
        <v>56</v>
      </c>
      <c r="Y700" s="9" t="s">
        <v>865</v>
      </c>
      <c r="Z700" s="9" t="s">
        <v>1538</v>
      </c>
      <c r="AA700" s="63">
        <f t="shared" si="27"/>
        <v>6.0514372163388811E-4</v>
      </c>
      <c r="AB700" s="9" t="s">
        <v>1538</v>
      </c>
      <c r="AC700" s="63">
        <f t="shared" si="26"/>
        <v>5.2950075642965201E-4</v>
      </c>
      <c r="AD700" s="9" t="s">
        <v>1538</v>
      </c>
    </row>
    <row r="701" spans="2:30" s="11" customFormat="1" ht="227.25" customHeight="1" x14ac:dyDescent="0.35">
      <c r="B701" s="8">
        <v>692</v>
      </c>
      <c r="C701" s="8" t="s">
        <v>37</v>
      </c>
      <c r="D701" s="9" t="s">
        <v>38</v>
      </c>
      <c r="E701" s="9">
        <v>800193989</v>
      </c>
      <c r="F701" s="35">
        <v>11173361</v>
      </c>
      <c r="G701" s="35">
        <v>64457923</v>
      </c>
      <c r="H701" s="35">
        <v>25065</v>
      </c>
      <c r="I701" s="9" t="s">
        <v>39</v>
      </c>
      <c r="J701" s="9" t="s">
        <v>40</v>
      </c>
      <c r="K701" s="9" t="s">
        <v>439</v>
      </c>
      <c r="L701" s="33">
        <v>53900</v>
      </c>
      <c r="M701" s="9" t="s">
        <v>687</v>
      </c>
      <c r="N701" s="35">
        <v>688104</v>
      </c>
      <c r="O701" s="37" t="s">
        <v>72</v>
      </c>
      <c r="P701" s="36">
        <v>42989</v>
      </c>
      <c r="Q701" s="36">
        <v>42989</v>
      </c>
      <c r="R701" s="36">
        <v>42989</v>
      </c>
      <c r="S701" s="35" t="s">
        <v>43</v>
      </c>
      <c r="T701" s="35">
        <v>84094726</v>
      </c>
      <c r="U701" s="9" t="s">
        <v>564</v>
      </c>
      <c r="V701" s="9" t="s">
        <v>48</v>
      </c>
      <c r="W701" s="32" t="s">
        <v>1362</v>
      </c>
      <c r="X701" s="29">
        <v>0</v>
      </c>
      <c r="Y701" s="9" t="s">
        <v>865</v>
      </c>
      <c r="Z701" s="9" t="s">
        <v>1538</v>
      </c>
      <c r="AA701" s="63">
        <f t="shared" si="27"/>
        <v>6.0514372163388811E-4</v>
      </c>
      <c r="AB701" s="9" t="s">
        <v>1538</v>
      </c>
      <c r="AC701" s="63">
        <f t="shared" si="26"/>
        <v>5.2950075642965201E-4</v>
      </c>
      <c r="AD701" s="9" t="s">
        <v>1538</v>
      </c>
    </row>
    <row r="702" spans="2:30" s="11" customFormat="1" ht="227.25" customHeight="1" x14ac:dyDescent="0.35">
      <c r="B702" s="8">
        <v>693</v>
      </c>
      <c r="C702" s="8" t="s">
        <v>37</v>
      </c>
      <c r="D702" s="9" t="s">
        <v>38</v>
      </c>
      <c r="E702" s="9">
        <v>800193989</v>
      </c>
      <c r="F702" s="35">
        <v>11173361</v>
      </c>
      <c r="G702" s="35">
        <v>64457920</v>
      </c>
      <c r="H702" s="35">
        <v>25065</v>
      </c>
      <c r="I702" s="9" t="s">
        <v>39</v>
      </c>
      <c r="J702" s="9" t="s">
        <v>40</v>
      </c>
      <c r="K702" s="9" t="s">
        <v>70</v>
      </c>
      <c r="L702" s="33">
        <v>500</v>
      </c>
      <c r="M702" s="9" t="s">
        <v>687</v>
      </c>
      <c r="N702" s="35">
        <v>688104</v>
      </c>
      <c r="O702" s="37" t="s">
        <v>143</v>
      </c>
      <c r="P702" s="36">
        <v>42989</v>
      </c>
      <c r="Q702" s="36">
        <v>42989</v>
      </c>
      <c r="R702" s="36">
        <v>42989</v>
      </c>
      <c r="S702" s="35" t="s">
        <v>43</v>
      </c>
      <c r="T702" s="35">
        <v>84094726</v>
      </c>
      <c r="U702" s="9" t="s">
        <v>564</v>
      </c>
      <c r="V702" s="9" t="s">
        <v>45</v>
      </c>
      <c r="W702" s="32" t="s">
        <v>1363</v>
      </c>
      <c r="X702" s="29">
        <v>20</v>
      </c>
      <c r="Y702" s="9" t="s">
        <v>865</v>
      </c>
      <c r="Z702" s="9" t="s">
        <v>1538</v>
      </c>
      <c r="AA702" s="63">
        <f t="shared" si="27"/>
        <v>6.0514372163388811E-4</v>
      </c>
      <c r="AB702" s="9" t="s">
        <v>1538</v>
      </c>
      <c r="AC702" s="63">
        <f t="shared" si="26"/>
        <v>5.2950075642965201E-4</v>
      </c>
      <c r="AD702" s="9" t="s">
        <v>1538</v>
      </c>
    </row>
    <row r="703" spans="2:30" s="11" customFormat="1" ht="227.25" customHeight="1" x14ac:dyDescent="0.35">
      <c r="B703" s="8">
        <v>694</v>
      </c>
      <c r="C703" s="8" t="s">
        <v>37</v>
      </c>
      <c r="D703" s="9" t="s">
        <v>38</v>
      </c>
      <c r="E703" s="9">
        <v>800193989</v>
      </c>
      <c r="F703" s="35">
        <v>11173361</v>
      </c>
      <c r="G703" s="35">
        <v>64457921</v>
      </c>
      <c r="H703" s="35">
        <v>25065</v>
      </c>
      <c r="I703" s="9" t="s">
        <v>39</v>
      </c>
      <c r="J703" s="9" t="s">
        <v>40</v>
      </c>
      <c r="K703" s="9" t="s">
        <v>384</v>
      </c>
      <c r="L703" s="33">
        <v>1500</v>
      </c>
      <c r="M703" s="9" t="s">
        <v>687</v>
      </c>
      <c r="N703" s="35">
        <v>688104</v>
      </c>
      <c r="O703" s="37" t="s">
        <v>566</v>
      </c>
      <c r="P703" s="36">
        <v>42989</v>
      </c>
      <c r="Q703" s="36">
        <v>42989</v>
      </c>
      <c r="R703" s="36">
        <v>42989</v>
      </c>
      <c r="S703" s="35" t="s">
        <v>43</v>
      </c>
      <c r="T703" s="35">
        <v>84094726</v>
      </c>
      <c r="U703" s="9" t="s">
        <v>564</v>
      </c>
      <c r="V703" s="49" t="s">
        <v>45</v>
      </c>
      <c r="W703" s="43" t="s">
        <v>1364</v>
      </c>
      <c r="X703" s="50">
        <v>1500</v>
      </c>
      <c r="Y703" s="9" t="s">
        <v>865</v>
      </c>
      <c r="Z703" s="9" t="s">
        <v>1612</v>
      </c>
      <c r="AA703" s="63">
        <v>0</v>
      </c>
      <c r="AB703" s="9" t="s">
        <v>1613</v>
      </c>
      <c r="AC703" s="63">
        <v>0</v>
      </c>
      <c r="AD703" s="9" t="s">
        <v>1575</v>
      </c>
    </row>
    <row r="704" spans="2:30" s="11" customFormat="1" ht="227.25" customHeight="1" x14ac:dyDescent="0.35">
      <c r="B704" s="8">
        <v>695</v>
      </c>
      <c r="C704" s="8" t="s">
        <v>37</v>
      </c>
      <c r="D704" s="9" t="s">
        <v>38</v>
      </c>
      <c r="E704" s="9">
        <v>800193989</v>
      </c>
      <c r="F704" s="35">
        <v>11173371</v>
      </c>
      <c r="G704" s="35">
        <v>64458040</v>
      </c>
      <c r="H704" s="35">
        <v>25065</v>
      </c>
      <c r="I704" s="9" t="s">
        <v>39</v>
      </c>
      <c r="J704" s="9" t="s">
        <v>40</v>
      </c>
      <c r="K704" s="9" t="s">
        <v>281</v>
      </c>
      <c r="L704" s="33">
        <v>4200</v>
      </c>
      <c r="M704" s="9" t="s">
        <v>687</v>
      </c>
      <c r="N704" s="35">
        <v>689014</v>
      </c>
      <c r="O704" s="37" t="s">
        <v>114</v>
      </c>
      <c r="P704" s="36">
        <v>42992</v>
      </c>
      <c r="Q704" s="36">
        <v>42993</v>
      </c>
      <c r="R704" s="36">
        <v>42993</v>
      </c>
      <c r="S704" s="35" t="s">
        <v>43</v>
      </c>
      <c r="T704" s="35">
        <v>56067937</v>
      </c>
      <c r="U704" s="9" t="s">
        <v>567</v>
      </c>
      <c r="V704" s="9" t="s">
        <v>48</v>
      </c>
      <c r="W704" s="32" t="s">
        <v>1365</v>
      </c>
      <c r="X704" s="29">
        <v>0</v>
      </c>
      <c r="Y704" s="9" t="s">
        <v>865</v>
      </c>
      <c r="Z704" s="9" t="s">
        <v>1538</v>
      </c>
      <c r="AA704" s="63">
        <f t="shared" si="27"/>
        <v>6.0514372163388811E-4</v>
      </c>
      <c r="AB704" s="9" t="s">
        <v>1538</v>
      </c>
      <c r="AC704" s="63">
        <f t="shared" si="26"/>
        <v>5.2950075642965201E-4</v>
      </c>
      <c r="AD704" s="9" t="s">
        <v>1538</v>
      </c>
    </row>
    <row r="705" spans="2:30" s="11" customFormat="1" ht="227.25" customHeight="1" x14ac:dyDescent="0.35">
      <c r="B705" s="8">
        <v>696</v>
      </c>
      <c r="C705" s="8" t="s">
        <v>37</v>
      </c>
      <c r="D705" s="9" t="s">
        <v>38</v>
      </c>
      <c r="E705" s="9">
        <v>800193989</v>
      </c>
      <c r="F705" s="35">
        <v>11173371</v>
      </c>
      <c r="G705" s="35">
        <v>64458038</v>
      </c>
      <c r="H705" s="35">
        <v>25065</v>
      </c>
      <c r="I705" s="9" t="s">
        <v>39</v>
      </c>
      <c r="J705" s="9" t="s">
        <v>40</v>
      </c>
      <c r="K705" s="9" t="s">
        <v>75</v>
      </c>
      <c r="L705" s="33">
        <v>200</v>
      </c>
      <c r="M705" s="9" t="s">
        <v>687</v>
      </c>
      <c r="N705" s="35">
        <v>689014</v>
      </c>
      <c r="O705" s="37" t="s">
        <v>252</v>
      </c>
      <c r="P705" s="36">
        <v>42992</v>
      </c>
      <c r="Q705" s="36">
        <v>42993</v>
      </c>
      <c r="R705" s="36">
        <v>42993</v>
      </c>
      <c r="S705" s="35" t="s">
        <v>43</v>
      </c>
      <c r="T705" s="35">
        <v>56067937</v>
      </c>
      <c r="U705" s="9" t="s">
        <v>567</v>
      </c>
      <c r="V705" s="9" t="s">
        <v>45</v>
      </c>
      <c r="W705" s="32" t="s">
        <v>1366</v>
      </c>
      <c r="X705" s="29">
        <v>10</v>
      </c>
      <c r="Y705" s="9" t="s">
        <v>865</v>
      </c>
      <c r="Z705" s="9" t="s">
        <v>1538</v>
      </c>
      <c r="AA705" s="63">
        <f t="shared" si="27"/>
        <v>6.0514372163388811E-4</v>
      </c>
      <c r="AB705" s="9" t="s">
        <v>1538</v>
      </c>
      <c r="AC705" s="63">
        <f t="shared" si="26"/>
        <v>5.2950075642965201E-4</v>
      </c>
      <c r="AD705" s="9" t="s">
        <v>1538</v>
      </c>
    </row>
    <row r="706" spans="2:30" s="11" customFormat="1" ht="227.25" customHeight="1" x14ac:dyDescent="0.35">
      <c r="B706" s="8">
        <v>697</v>
      </c>
      <c r="C706" s="8" t="s">
        <v>37</v>
      </c>
      <c r="D706" s="9" t="s">
        <v>38</v>
      </c>
      <c r="E706" s="9">
        <v>800193989</v>
      </c>
      <c r="F706" s="35">
        <v>11173371</v>
      </c>
      <c r="G706" s="35">
        <v>64458043</v>
      </c>
      <c r="H706" s="35">
        <v>25065</v>
      </c>
      <c r="I706" s="9" t="s">
        <v>39</v>
      </c>
      <c r="J706" s="9" t="s">
        <v>40</v>
      </c>
      <c r="K706" s="9" t="s">
        <v>421</v>
      </c>
      <c r="L706" s="33">
        <v>48400</v>
      </c>
      <c r="M706" s="9" t="s">
        <v>687</v>
      </c>
      <c r="N706" s="35">
        <v>689014</v>
      </c>
      <c r="O706" s="37" t="s">
        <v>221</v>
      </c>
      <c r="P706" s="36">
        <v>42992</v>
      </c>
      <c r="Q706" s="36">
        <v>42993</v>
      </c>
      <c r="R706" s="36">
        <v>42993</v>
      </c>
      <c r="S706" s="35" t="s">
        <v>43</v>
      </c>
      <c r="T706" s="35">
        <v>56067937</v>
      </c>
      <c r="U706" s="9" t="s">
        <v>567</v>
      </c>
      <c r="V706" s="9" t="s">
        <v>48</v>
      </c>
      <c r="W706" s="32" t="s">
        <v>1367</v>
      </c>
      <c r="X706" s="29">
        <v>0</v>
      </c>
      <c r="Y706" s="9" t="s">
        <v>865</v>
      </c>
      <c r="Z706" s="9" t="s">
        <v>1538</v>
      </c>
      <c r="AA706" s="63">
        <f t="shared" si="27"/>
        <v>6.0514372163388811E-4</v>
      </c>
      <c r="AB706" s="9" t="s">
        <v>1538</v>
      </c>
      <c r="AC706" s="63">
        <f t="shared" si="26"/>
        <v>5.2950075642965201E-4</v>
      </c>
      <c r="AD706" s="9" t="s">
        <v>1538</v>
      </c>
    </row>
    <row r="707" spans="2:30" s="11" customFormat="1" ht="227.25" customHeight="1" x14ac:dyDescent="0.35">
      <c r="B707" s="8">
        <v>698</v>
      </c>
      <c r="C707" s="8" t="s">
        <v>37</v>
      </c>
      <c r="D707" s="9" t="s">
        <v>38</v>
      </c>
      <c r="E707" s="9">
        <v>800193989</v>
      </c>
      <c r="F707" s="35">
        <v>11173371</v>
      </c>
      <c r="G707" s="35">
        <v>64458044</v>
      </c>
      <c r="H707" s="35">
        <v>25065</v>
      </c>
      <c r="I707" s="9" t="s">
        <v>39</v>
      </c>
      <c r="J707" s="9" t="s">
        <v>40</v>
      </c>
      <c r="K707" s="9" t="s">
        <v>373</v>
      </c>
      <c r="L707" s="33">
        <v>1400</v>
      </c>
      <c r="M707" s="9" t="s">
        <v>687</v>
      </c>
      <c r="N707" s="35">
        <v>689014</v>
      </c>
      <c r="O707" s="37" t="s">
        <v>568</v>
      </c>
      <c r="P707" s="36">
        <v>42992</v>
      </c>
      <c r="Q707" s="36">
        <v>42993</v>
      </c>
      <c r="R707" s="36">
        <v>42993</v>
      </c>
      <c r="S707" s="35" t="s">
        <v>43</v>
      </c>
      <c r="T707" s="35">
        <v>56067937</v>
      </c>
      <c r="U707" s="9" t="s">
        <v>567</v>
      </c>
      <c r="V707" s="9" t="s">
        <v>48</v>
      </c>
      <c r="W707" s="32" t="s">
        <v>1368</v>
      </c>
      <c r="X707" s="29">
        <v>0</v>
      </c>
      <c r="Y707" s="9" t="s">
        <v>865</v>
      </c>
      <c r="Z707" s="9" t="s">
        <v>1538</v>
      </c>
      <c r="AA707" s="63">
        <f t="shared" si="27"/>
        <v>6.0514372163388811E-4</v>
      </c>
      <c r="AB707" s="9" t="s">
        <v>1538</v>
      </c>
      <c r="AC707" s="63">
        <f t="shared" si="26"/>
        <v>5.2950075642965201E-4</v>
      </c>
      <c r="AD707" s="9" t="s">
        <v>1538</v>
      </c>
    </row>
    <row r="708" spans="2:30" s="11" customFormat="1" ht="227.25" customHeight="1" x14ac:dyDescent="0.35">
      <c r="B708" s="8">
        <v>699</v>
      </c>
      <c r="C708" s="8" t="s">
        <v>37</v>
      </c>
      <c r="D708" s="9" t="s">
        <v>38</v>
      </c>
      <c r="E708" s="9">
        <v>800193989</v>
      </c>
      <c r="F708" s="35">
        <v>11173371</v>
      </c>
      <c r="G708" s="35">
        <v>64458039</v>
      </c>
      <c r="H708" s="35">
        <v>25065</v>
      </c>
      <c r="I708" s="9" t="s">
        <v>39</v>
      </c>
      <c r="J708" s="9" t="s">
        <v>40</v>
      </c>
      <c r="K708" s="9" t="s">
        <v>255</v>
      </c>
      <c r="L708" s="33">
        <v>700</v>
      </c>
      <c r="M708" s="9" t="s">
        <v>687</v>
      </c>
      <c r="N708" s="35">
        <v>689014</v>
      </c>
      <c r="O708" s="37" t="s">
        <v>103</v>
      </c>
      <c r="P708" s="36">
        <v>42992</v>
      </c>
      <c r="Q708" s="36">
        <v>42993</v>
      </c>
      <c r="R708" s="36">
        <v>42993</v>
      </c>
      <c r="S708" s="35" t="s">
        <v>43</v>
      </c>
      <c r="T708" s="35">
        <v>56067937</v>
      </c>
      <c r="U708" s="9" t="s">
        <v>567</v>
      </c>
      <c r="V708" s="9" t="s">
        <v>45</v>
      </c>
      <c r="W708" s="32" t="s">
        <v>1369</v>
      </c>
      <c r="X708" s="29">
        <v>45</v>
      </c>
      <c r="Y708" s="9" t="s">
        <v>865</v>
      </c>
      <c r="Z708" s="9" t="s">
        <v>1538</v>
      </c>
      <c r="AA708" s="63">
        <f t="shared" si="27"/>
        <v>6.0514372163388811E-4</v>
      </c>
      <c r="AB708" s="9" t="s">
        <v>1538</v>
      </c>
      <c r="AC708" s="63">
        <f t="shared" si="26"/>
        <v>5.2950075642965201E-4</v>
      </c>
      <c r="AD708" s="9" t="s">
        <v>1538</v>
      </c>
    </row>
    <row r="709" spans="2:30" s="11" customFormat="1" ht="227.25" customHeight="1" x14ac:dyDescent="0.35">
      <c r="B709" s="8">
        <v>700</v>
      </c>
      <c r="C709" s="8" t="s">
        <v>37</v>
      </c>
      <c r="D709" s="9" t="s">
        <v>38</v>
      </c>
      <c r="E709" s="9">
        <v>800193989</v>
      </c>
      <c r="F709" s="35">
        <v>11173371</v>
      </c>
      <c r="G709" s="35">
        <v>64458041</v>
      </c>
      <c r="H709" s="35">
        <v>25065</v>
      </c>
      <c r="I709" s="9" t="s">
        <v>39</v>
      </c>
      <c r="J709" s="9" t="s">
        <v>40</v>
      </c>
      <c r="K709" s="9" t="s">
        <v>424</v>
      </c>
      <c r="L709" s="33">
        <v>2700</v>
      </c>
      <c r="M709" s="9" t="s">
        <v>687</v>
      </c>
      <c r="N709" s="35">
        <v>689014</v>
      </c>
      <c r="O709" s="37" t="s">
        <v>569</v>
      </c>
      <c r="P709" s="36">
        <v>42992</v>
      </c>
      <c r="Q709" s="36">
        <v>42993</v>
      </c>
      <c r="R709" s="36">
        <v>42993</v>
      </c>
      <c r="S709" s="35" t="s">
        <v>43</v>
      </c>
      <c r="T709" s="35">
        <v>56067937</v>
      </c>
      <c r="U709" s="9" t="s">
        <v>567</v>
      </c>
      <c r="V709" s="9" t="s">
        <v>48</v>
      </c>
      <c r="W709" s="32" t="s">
        <v>1370</v>
      </c>
      <c r="X709" s="29">
        <v>0</v>
      </c>
      <c r="Y709" s="9" t="s">
        <v>865</v>
      </c>
      <c r="Z709" s="9" t="s">
        <v>1538</v>
      </c>
      <c r="AA709" s="63">
        <f t="shared" si="27"/>
        <v>6.0514372163388811E-4</v>
      </c>
      <c r="AB709" s="9" t="s">
        <v>1538</v>
      </c>
      <c r="AC709" s="63">
        <f t="shared" si="26"/>
        <v>5.2950075642965201E-4</v>
      </c>
      <c r="AD709" s="9" t="s">
        <v>1538</v>
      </c>
    </row>
    <row r="710" spans="2:30" s="11" customFormat="1" ht="227.25" customHeight="1" x14ac:dyDescent="0.35">
      <c r="B710" s="8">
        <v>701</v>
      </c>
      <c r="C710" s="8" t="s">
        <v>37</v>
      </c>
      <c r="D710" s="9" t="s">
        <v>38</v>
      </c>
      <c r="E710" s="9">
        <v>800193989</v>
      </c>
      <c r="F710" s="35">
        <v>11173371</v>
      </c>
      <c r="G710" s="35">
        <v>64458037</v>
      </c>
      <c r="H710" s="35">
        <v>25065</v>
      </c>
      <c r="I710" s="9" t="s">
        <v>39</v>
      </c>
      <c r="J710" s="9" t="s">
        <v>40</v>
      </c>
      <c r="K710" s="9" t="s">
        <v>49</v>
      </c>
      <c r="L710" s="33">
        <v>3200</v>
      </c>
      <c r="M710" s="9" t="s">
        <v>687</v>
      </c>
      <c r="N710" s="35">
        <v>689014</v>
      </c>
      <c r="O710" s="37" t="s">
        <v>174</v>
      </c>
      <c r="P710" s="36">
        <v>42992</v>
      </c>
      <c r="Q710" s="36">
        <v>42993</v>
      </c>
      <c r="R710" s="36">
        <v>42993</v>
      </c>
      <c r="S710" s="35" t="s">
        <v>43</v>
      </c>
      <c r="T710" s="35">
        <v>56067937</v>
      </c>
      <c r="U710" s="9" t="s">
        <v>567</v>
      </c>
      <c r="V710" s="9" t="s">
        <v>48</v>
      </c>
      <c r="W710" s="32" t="s">
        <v>1371</v>
      </c>
      <c r="X710" s="29">
        <v>0</v>
      </c>
      <c r="Y710" s="9" t="s">
        <v>865</v>
      </c>
      <c r="Z710" s="9" t="s">
        <v>1538</v>
      </c>
      <c r="AA710" s="63">
        <f t="shared" si="27"/>
        <v>6.0514372163388811E-4</v>
      </c>
      <c r="AB710" s="9" t="s">
        <v>1538</v>
      </c>
      <c r="AC710" s="63">
        <f t="shared" si="26"/>
        <v>5.2950075642965201E-4</v>
      </c>
      <c r="AD710" s="9" t="s">
        <v>1538</v>
      </c>
    </row>
    <row r="711" spans="2:30" s="11" customFormat="1" ht="227.25" customHeight="1" x14ac:dyDescent="0.35">
      <c r="B711" s="8">
        <v>702</v>
      </c>
      <c r="C711" s="8" t="s">
        <v>37</v>
      </c>
      <c r="D711" s="9" t="s">
        <v>38</v>
      </c>
      <c r="E711" s="9">
        <v>800193989</v>
      </c>
      <c r="F711" s="35">
        <v>11173371</v>
      </c>
      <c r="G711" s="35">
        <v>64458042</v>
      </c>
      <c r="H711" s="35">
        <v>25065</v>
      </c>
      <c r="I711" s="9" t="s">
        <v>39</v>
      </c>
      <c r="J711" s="9" t="s">
        <v>40</v>
      </c>
      <c r="K711" s="9" t="s">
        <v>331</v>
      </c>
      <c r="L711" s="33">
        <v>2000</v>
      </c>
      <c r="M711" s="9" t="s">
        <v>687</v>
      </c>
      <c r="N711" s="35">
        <v>689014</v>
      </c>
      <c r="O711" s="37" t="s">
        <v>695</v>
      </c>
      <c r="P711" s="36">
        <v>42992</v>
      </c>
      <c r="Q711" s="36">
        <v>42993</v>
      </c>
      <c r="R711" s="36">
        <v>42993</v>
      </c>
      <c r="S711" s="35" t="s">
        <v>43</v>
      </c>
      <c r="T711" s="35">
        <v>56067937</v>
      </c>
      <c r="U711" s="9" t="s">
        <v>567</v>
      </c>
      <c r="V711" s="9" t="s">
        <v>45</v>
      </c>
      <c r="W711" s="32" t="s">
        <v>1372</v>
      </c>
      <c r="X711" s="29">
        <v>28</v>
      </c>
      <c r="Y711" s="9" t="s">
        <v>865</v>
      </c>
      <c r="Z711" s="9" t="s">
        <v>1538</v>
      </c>
      <c r="AA711" s="63">
        <f t="shared" si="27"/>
        <v>6.0514372163388811E-4</v>
      </c>
      <c r="AB711" s="9" t="s">
        <v>1538</v>
      </c>
      <c r="AC711" s="63">
        <f t="shared" si="26"/>
        <v>5.2950075642965201E-4</v>
      </c>
      <c r="AD711" s="9" t="s">
        <v>1538</v>
      </c>
    </row>
    <row r="712" spans="2:30" s="11" customFormat="1" ht="227.25" customHeight="1" x14ac:dyDescent="0.35">
      <c r="B712" s="8">
        <v>703</v>
      </c>
      <c r="C712" s="8" t="s">
        <v>37</v>
      </c>
      <c r="D712" s="9" t="s">
        <v>38</v>
      </c>
      <c r="E712" s="9">
        <v>800193989</v>
      </c>
      <c r="F712" s="35">
        <v>11173394</v>
      </c>
      <c r="G712" s="35">
        <v>64458318</v>
      </c>
      <c r="H712" s="35">
        <v>25065</v>
      </c>
      <c r="I712" s="9" t="s">
        <v>39</v>
      </c>
      <c r="J712" s="9" t="s">
        <v>40</v>
      </c>
      <c r="K712" s="9" t="s">
        <v>112</v>
      </c>
      <c r="L712" s="33">
        <v>30000</v>
      </c>
      <c r="M712" s="9" t="s">
        <v>687</v>
      </c>
      <c r="N712" s="35">
        <v>690401</v>
      </c>
      <c r="O712" s="37" t="s">
        <v>47</v>
      </c>
      <c r="P712" s="36">
        <v>43000</v>
      </c>
      <c r="Q712" s="36">
        <v>43000</v>
      </c>
      <c r="R712" s="36">
        <v>43000</v>
      </c>
      <c r="S712" s="35" t="s">
        <v>141</v>
      </c>
      <c r="T712" s="35">
        <v>1082879087</v>
      </c>
      <c r="U712" s="9" t="s">
        <v>570</v>
      </c>
      <c r="V712" s="9" t="s">
        <v>48</v>
      </c>
      <c r="W712" s="32" t="s">
        <v>1373</v>
      </c>
      <c r="X712" s="29">
        <v>0</v>
      </c>
      <c r="Y712" s="9" t="s">
        <v>865</v>
      </c>
      <c r="Z712" s="9" t="s">
        <v>1538</v>
      </c>
      <c r="AA712" s="63">
        <f t="shared" si="27"/>
        <v>6.0514372163388811E-4</v>
      </c>
      <c r="AB712" s="9" t="s">
        <v>1538</v>
      </c>
      <c r="AC712" s="63">
        <f t="shared" si="26"/>
        <v>5.2950075642965201E-4</v>
      </c>
      <c r="AD712" s="9" t="s">
        <v>1538</v>
      </c>
    </row>
    <row r="713" spans="2:30" s="11" customFormat="1" ht="227.25" customHeight="1" x14ac:dyDescent="0.35">
      <c r="B713" s="8">
        <v>704</v>
      </c>
      <c r="C713" s="8" t="s">
        <v>37</v>
      </c>
      <c r="D713" s="9" t="s">
        <v>38</v>
      </c>
      <c r="E713" s="9">
        <v>800193989</v>
      </c>
      <c r="F713" s="35">
        <v>11173394</v>
      </c>
      <c r="G713" s="35">
        <v>64458314</v>
      </c>
      <c r="H713" s="35">
        <v>25065</v>
      </c>
      <c r="I713" s="9" t="s">
        <v>39</v>
      </c>
      <c r="J713" s="9" t="s">
        <v>40</v>
      </c>
      <c r="K713" s="9" t="s">
        <v>70</v>
      </c>
      <c r="L713" s="33">
        <v>500</v>
      </c>
      <c r="M713" s="9" t="s">
        <v>687</v>
      </c>
      <c r="N713" s="35">
        <v>690401</v>
      </c>
      <c r="O713" s="37" t="s">
        <v>143</v>
      </c>
      <c r="P713" s="36">
        <v>43000</v>
      </c>
      <c r="Q713" s="36">
        <v>43000</v>
      </c>
      <c r="R713" s="36">
        <v>43000</v>
      </c>
      <c r="S713" s="35" t="s">
        <v>141</v>
      </c>
      <c r="T713" s="35">
        <v>1082879087</v>
      </c>
      <c r="U713" s="9" t="s">
        <v>570</v>
      </c>
      <c r="V713" s="9" t="s">
        <v>45</v>
      </c>
      <c r="W713" s="32" t="s">
        <v>696</v>
      </c>
      <c r="X713" s="29">
        <v>20</v>
      </c>
      <c r="Y713" s="9" t="s">
        <v>865</v>
      </c>
      <c r="Z713" s="9" t="s">
        <v>1538</v>
      </c>
      <c r="AA713" s="63">
        <f t="shared" si="27"/>
        <v>6.0514372163388811E-4</v>
      </c>
      <c r="AB713" s="9" t="s">
        <v>1538</v>
      </c>
      <c r="AC713" s="63">
        <f t="shared" si="26"/>
        <v>5.2950075642965201E-4</v>
      </c>
      <c r="AD713" s="9" t="s">
        <v>1538</v>
      </c>
    </row>
    <row r="714" spans="2:30" s="11" customFormat="1" ht="227.25" customHeight="1" x14ac:dyDescent="0.35">
      <c r="B714" s="8">
        <v>705</v>
      </c>
      <c r="C714" s="8" t="s">
        <v>37</v>
      </c>
      <c r="D714" s="9" t="s">
        <v>38</v>
      </c>
      <c r="E714" s="9">
        <v>800193989</v>
      </c>
      <c r="F714" s="35">
        <v>11173394</v>
      </c>
      <c r="G714" s="35">
        <v>64458313</v>
      </c>
      <c r="H714" s="35">
        <v>25065</v>
      </c>
      <c r="I714" s="9" t="s">
        <v>39</v>
      </c>
      <c r="J714" s="9" t="s">
        <v>40</v>
      </c>
      <c r="K714" s="9" t="s">
        <v>49</v>
      </c>
      <c r="L714" s="33">
        <v>3200</v>
      </c>
      <c r="M714" s="9" t="s">
        <v>687</v>
      </c>
      <c r="N714" s="35">
        <v>690401</v>
      </c>
      <c r="O714" s="37" t="s">
        <v>571</v>
      </c>
      <c r="P714" s="36">
        <v>43000</v>
      </c>
      <c r="Q714" s="36">
        <v>43000</v>
      </c>
      <c r="R714" s="36">
        <v>43000</v>
      </c>
      <c r="S714" s="35" t="s">
        <v>141</v>
      </c>
      <c r="T714" s="35">
        <v>1082879087</v>
      </c>
      <c r="U714" s="9" t="s">
        <v>570</v>
      </c>
      <c r="V714" s="9" t="s">
        <v>48</v>
      </c>
      <c r="W714" s="32" t="s">
        <v>1374</v>
      </c>
      <c r="X714" s="29">
        <v>0</v>
      </c>
      <c r="Y714" s="9" t="s">
        <v>865</v>
      </c>
      <c r="Z714" s="9" t="s">
        <v>1538</v>
      </c>
      <c r="AA714" s="63">
        <f t="shared" si="27"/>
        <v>6.0514372163388811E-4</v>
      </c>
      <c r="AB714" s="9" t="s">
        <v>1538</v>
      </c>
      <c r="AC714" s="63">
        <f t="shared" si="26"/>
        <v>5.2950075642965201E-4</v>
      </c>
      <c r="AD714" s="9" t="s">
        <v>1538</v>
      </c>
    </row>
    <row r="715" spans="2:30" s="11" customFormat="1" ht="227.25" customHeight="1" x14ac:dyDescent="0.35">
      <c r="B715" s="8">
        <v>706</v>
      </c>
      <c r="C715" s="8" t="s">
        <v>37</v>
      </c>
      <c r="D715" s="9" t="s">
        <v>38</v>
      </c>
      <c r="E715" s="9">
        <v>800193989</v>
      </c>
      <c r="F715" s="35">
        <v>11173394</v>
      </c>
      <c r="G715" s="35">
        <v>64458319</v>
      </c>
      <c r="H715" s="35">
        <v>25065</v>
      </c>
      <c r="I715" s="9" t="s">
        <v>39</v>
      </c>
      <c r="J715" s="9" t="s">
        <v>40</v>
      </c>
      <c r="K715" s="9" t="s">
        <v>439</v>
      </c>
      <c r="L715" s="33">
        <v>53900</v>
      </c>
      <c r="M715" s="9" t="s">
        <v>687</v>
      </c>
      <c r="N715" s="35">
        <v>690401</v>
      </c>
      <c r="O715" s="37" t="s">
        <v>72</v>
      </c>
      <c r="P715" s="36">
        <v>43000</v>
      </c>
      <c r="Q715" s="36">
        <v>43000</v>
      </c>
      <c r="R715" s="36">
        <v>43000</v>
      </c>
      <c r="S715" s="35" t="s">
        <v>141</v>
      </c>
      <c r="T715" s="35">
        <v>1082879087</v>
      </c>
      <c r="U715" s="9" t="s">
        <v>570</v>
      </c>
      <c r="V715" s="9" t="s">
        <v>48</v>
      </c>
      <c r="W715" s="32" t="s">
        <v>1375</v>
      </c>
      <c r="X715" s="29">
        <v>0</v>
      </c>
      <c r="Y715" s="9" t="s">
        <v>865</v>
      </c>
      <c r="Z715" s="9" t="s">
        <v>1538</v>
      </c>
      <c r="AA715" s="63">
        <f t="shared" si="27"/>
        <v>6.0514372163388811E-4</v>
      </c>
      <c r="AB715" s="9" t="s">
        <v>1538</v>
      </c>
      <c r="AC715" s="63">
        <f t="shared" si="26"/>
        <v>5.2950075642965201E-4</v>
      </c>
      <c r="AD715" s="9" t="s">
        <v>1538</v>
      </c>
    </row>
    <row r="716" spans="2:30" s="11" customFormat="1" ht="227.25" customHeight="1" x14ac:dyDescent="0.35">
      <c r="B716" s="8">
        <v>707</v>
      </c>
      <c r="C716" s="8" t="s">
        <v>37</v>
      </c>
      <c r="D716" s="9" t="s">
        <v>38</v>
      </c>
      <c r="E716" s="9">
        <v>800193989</v>
      </c>
      <c r="F716" s="35">
        <v>11173394</v>
      </c>
      <c r="G716" s="35">
        <v>64458320</v>
      </c>
      <c r="H716" s="35">
        <v>25065</v>
      </c>
      <c r="I716" s="9" t="s">
        <v>39</v>
      </c>
      <c r="J716" s="9" t="s">
        <v>40</v>
      </c>
      <c r="K716" s="9" t="s">
        <v>421</v>
      </c>
      <c r="L716" s="33">
        <v>48400</v>
      </c>
      <c r="M716" s="9" t="s">
        <v>687</v>
      </c>
      <c r="N716" s="35">
        <v>690401</v>
      </c>
      <c r="O716" s="37" t="s">
        <v>221</v>
      </c>
      <c r="P716" s="36">
        <v>43000</v>
      </c>
      <c r="Q716" s="36">
        <v>43000</v>
      </c>
      <c r="R716" s="36">
        <v>43000</v>
      </c>
      <c r="S716" s="35" t="s">
        <v>141</v>
      </c>
      <c r="T716" s="35">
        <v>1082879087</v>
      </c>
      <c r="U716" s="9" t="s">
        <v>570</v>
      </c>
      <c r="V716" s="9" t="s">
        <v>48</v>
      </c>
      <c r="W716" s="32" t="s">
        <v>1376</v>
      </c>
      <c r="X716" s="29">
        <v>0</v>
      </c>
      <c r="Y716" s="9" t="s">
        <v>865</v>
      </c>
      <c r="Z716" s="9" t="s">
        <v>1538</v>
      </c>
      <c r="AA716" s="63">
        <f t="shared" si="27"/>
        <v>6.0514372163388811E-4</v>
      </c>
      <c r="AB716" s="9" t="s">
        <v>1538</v>
      </c>
      <c r="AC716" s="63">
        <f t="shared" si="26"/>
        <v>5.2950075642965201E-4</v>
      </c>
      <c r="AD716" s="9" t="s">
        <v>1538</v>
      </c>
    </row>
    <row r="717" spans="2:30" s="11" customFormat="1" ht="227.25" customHeight="1" x14ac:dyDescent="0.35">
      <c r="B717" s="8">
        <v>708</v>
      </c>
      <c r="C717" s="8" t="s">
        <v>37</v>
      </c>
      <c r="D717" s="9" t="s">
        <v>38</v>
      </c>
      <c r="E717" s="9">
        <v>800193989</v>
      </c>
      <c r="F717" s="35">
        <v>11173394</v>
      </c>
      <c r="G717" s="35">
        <v>64458317</v>
      </c>
      <c r="H717" s="35">
        <v>25065</v>
      </c>
      <c r="I717" s="9" t="s">
        <v>39</v>
      </c>
      <c r="J717" s="9" t="s">
        <v>40</v>
      </c>
      <c r="K717" s="9" t="s">
        <v>572</v>
      </c>
      <c r="L717" s="33">
        <v>2800</v>
      </c>
      <c r="M717" s="9" t="s">
        <v>687</v>
      </c>
      <c r="N717" s="35">
        <v>690401</v>
      </c>
      <c r="O717" s="37" t="s">
        <v>697</v>
      </c>
      <c r="P717" s="36">
        <v>43000</v>
      </c>
      <c r="Q717" s="36">
        <v>43000</v>
      </c>
      <c r="R717" s="36">
        <v>43000</v>
      </c>
      <c r="S717" s="35" t="s">
        <v>141</v>
      </c>
      <c r="T717" s="35">
        <v>1082879087</v>
      </c>
      <c r="U717" s="9" t="s">
        <v>570</v>
      </c>
      <c r="V717" s="42" t="s">
        <v>48</v>
      </c>
      <c r="W717" s="43" t="s">
        <v>1609</v>
      </c>
      <c r="X717" s="44">
        <v>0</v>
      </c>
      <c r="Y717" s="9" t="s">
        <v>865</v>
      </c>
      <c r="Z717" s="9" t="s">
        <v>1570</v>
      </c>
      <c r="AA717" s="63">
        <v>0</v>
      </c>
      <c r="AB717" s="9" t="s">
        <v>1613</v>
      </c>
      <c r="AC717" s="63">
        <v>0</v>
      </c>
      <c r="AD717" s="9" t="s">
        <v>1575</v>
      </c>
    </row>
    <row r="718" spans="2:30" s="11" customFormat="1" ht="227.25" customHeight="1" x14ac:dyDescent="0.35">
      <c r="B718" s="8">
        <v>709</v>
      </c>
      <c r="C718" s="8" t="s">
        <v>37</v>
      </c>
      <c r="D718" s="9" t="s">
        <v>38</v>
      </c>
      <c r="E718" s="9">
        <v>800193989</v>
      </c>
      <c r="F718" s="35">
        <v>11173394</v>
      </c>
      <c r="G718" s="35">
        <v>64458315</v>
      </c>
      <c r="H718" s="35">
        <v>25065</v>
      </c>
      <c r="I718" s="9" t="s">
        <v>39</v>
      </c>
      <c r="J718" s="9" t="s">
        <v>40</v>
      </c>
      <c r="K718" s="9" t="s">
        <v>573</v>
      </c>
      <c r="L718" s="33">
        <v>3000</v>
      </c>
      <c r="M718" s="9" t="s">
        <v>687</v>
      </c>
      <c r="N718" s="35">
        <v>690401</v>
      </c>
      <c r="O718" s="37" t="s">
        <v>574</v>
      </c>
      <c r="P718" s="36">
        <v>43000</v>
      </c>
      <c r="Q718" s="36">
        <v>43000</v>
      </c>
      <c r="R718" s="36">
        <v>43000</v>
      </c>
      <c r="S718" s="35" t="s">
        <v>141</v>
      </c>
      <c r="T718" s="35">
        <v>1082879087</v>
      </c>
      <c r="U718" s="9" t="s">
        <v>570</v>
      </c>
      <c r="V718" s="9" t="s">
        <v>48</v>
      </c>
      <c r="W718" s="32" t="s">
        <v>1377</v>
      </c>
      <c r="X718" s="29">
        <v>0</v>
      </c>
      <c r="Y718" s="9" t="s">
        <v>865</v>
      </c>
      <c r="Z718" s="9" t="s">
        <v>1538</v>
      </c>
      <c r="AA718" s="63">
        <f t="shared" si="27"/>
        <v>6.0514372163388811E-4</v>
      </c>
      <c r="AB718" s="9" t="s">
        <v>1538</v>
      </c>
      <c r="AC718" s="63">
        <f t="shared" si="26"/>
        <v>5.2950075642965201E-4</v>
      </c>
      <c r="AD718" s="9" t="s">
        <v>1538</v>
      </c>
    </row>
    <row r="719" spans="2:30" s="11" customFormat="1" ht="227.25" customHeight="1" x14ac:dyDescent="0.35">
      <c r="B719" s="8">
        <v>710</v>
      </c>
      <c r="C719" s="8" t="s">
        <v>37</v>
      </c>
      <c r="D719" s="9" t="s">
        <v>38</v>
      </c>
      <c r="E719" s="9">
        <v>800193989</v>
      </c>
      <c r="F719" s="35">
        <v>11173394</v>
      </c>
      <c r="G719" s="35">
        <v>64458316</v>
      </c>
      <c r="H719" s="35">
        <v>25065</v>
      </c>
      <c r="I719" s="9" t="s">
        <v>39</v>
      </c>
      <c r="J719" s="9" t="s">
        <v>40</v>
      </c>
      <c r="K719" s="9" t="s">
        <v>575</v>
      </c>
      <c r="L719" s="33">
        <v>1400</v>
      </c>
      <c r="M719" s="9" t="s">
        <v>687</v>
      </c>
      <c r="N719" s="35">
        <v>690401</v>
      </c>
      <c r="O719" s="37" t="s">
        <v>519</v>
      </c>
      <c r="P719" s="36">
        <v>43000</v>
      </c>
      <c r="Q719" s="36">
        <v>43000</v>
      </c>
      <c r="R719" s="36">
        <v>43000</v>
      </c>
      <c r="S719" s="35" t="s">
        <v>141</v>
      </c>
      <c r="T719" s="35">
        <v>1082879087</v>
      </c>
      <c r="U719" s="9" t="s">
        <v>570</v>
      </c>
      <c r="V719" s="9" t="s">
        <v>48</v>
      </c>
      <c r="W719" s="32" t="s">
        <v>698</v>
      </c>
      <c r="X719" s="29">
        <v>0</v>
      </c>
      <c r="Y719" s="9" t="s">
        <v>865</v>
      </c>
      <c r="Z719" s="9" t="s">
        <v>1538</v>
      </c>
      <c r="AA719" s="63">
        <f t="shared" si="27"/>
        <v>6.0514372163388811E-4</v>
      </c>
      <c r="AB719" s="9" t="s">
        <v>1538</v>
      </c>
      <c r="AC719" s="63">
        <f t="shared" si="26"/>
        <v>5.2950075642965201E-4</v>
      </c>
      <c r="AD719" s="9" t="s">
        <v>1538</v>
      </c>
    </row>
    <row r="720" spans="2:30" s="11" customFormat="1" ht="227.25" customHeight="1" x14ac:dyDescent="0.35">
      <c r="B720" s="8">
        <v>711</v>
      </c>
      <c r="C720" s="8" t="s">
        <v>37</v>
      </c>
      <c r="D720" s="9" t="s">
        <v>38</v>
      </c>
      <c r="E720" s="9">
        <v>800193989</v>
      </c>
      <c r="F720" s="35">
        <v>11173403</v>
      </c>
      <c r="G720" s="35">
        <v>64458393</v>
      </c>
      <c r="H720" s="35">
        <v>25065</v>
      </c>
      <c r="I720" s="9" t="s">
        <v>39</v>
      </c>
      <c r="J720" s="9" t="s">
        <v>40</v>
      </c>
      <c r="K720" s="9" t="s">
        <v>59</v>
      </c>
      <c r="L720" s="33">
        <v>1800</v>
      </c>
      <c r="M720" s="9" t="s">
        <v>687</v>
      </c>
      <c r="N720" s="35">
        <v>690775</v>
      </c>
      <c r="O720" s="37" t="s">
        <v>700</v>
      </c>
      <c r="P720" s="36">
        <v>43003</v>
      </c>
      <c r="Q720" s="36">
        <v>43003</v>
      </c>
      <c r="R720" s="36">
        <v>43003</v>
      </c>
      <c r="S720" s="35" t="s">
        <v>43</v>
      </c>
      <c r="T720" s="35">
        <v>40942829</v>
      </c>
      <c r="U720" s="9" t="s">
        <v>699</v>
      </c>
      <c r="V720" s="9" t="s">
        <v>48</v>
      </c>
      <c r="W720" s="32" t="s">
        <v>1378</v>
      </c>
      <c r="X720" s="29">
        <v>0</v>
      </c>
      <c r="Y720" s="9" t="s">
        <v>865</v>
      </c>
      <c r="Z720" s="9" t="s">
        <v>1538</v>
      </c>
      <c r="AA720" s="63">
        <f t="shared" si="27"/>
        <v>6.0514372163388811E-4</v>
      </c>
      <c r="AB720" s="9" t="s">
        <v>1538</v>
      </c>
      <c r="AC720" s="63">
        <f t="shared" si="26"/>
        <v>5.2950075642965201E-4</v>
      </c>
      <c r="AD720" s="9" t="s">
        <v>1538</v>
      </c>
    </row>
    <row r="721" spans="2:30" s="11" customFormat="1" ht="227.25" customHeight="1" x14ac:dyDescent="0.35">
      <c r="B721" s="8">
        <v>712</v>
      </c>
      <c r="C721" s="8" t="s">
        <v>37</v>
      </c>
      <c r="D721" s="9" t="s">
        <v>38</v>
      </c>
      <c r="E721" s="9">
        <v>800193989</v>
      </c>
      <c r="F721" s="35">
        <v>11173403</v>
      </c>
      <c r="G721" s="35">
        <v>64458395</v>
      </c>
      <c r="H721" s="35">
        <v>25065</v>
      </c>
      <c r="I721" s="9" t="s">
        <v>39</v>
      </c>
      <c r="J721" s="9" t="s">
        <v>40</v>
      </c>
      <c r="K721" s="9" t="s">
        <v>438</v>
      </c>
      <c r="L721" s="33">
        <v>41600</v>
      </c>
      <c r="M721" s="9" t="s">
        <v>687</v>
      </c>
      <c r="N721" s="35">
        <v>690775</v>
      </c>
      <c r="O721" s="37" t="s">
        <v>47</v>
      </c>
      <c r="P721" s="36">
        <v>43003</v>
      </c>
      <c r="Q721" s="36">
        <v>43003</v>
      </c>
      <c r="R721" s="36">
        <v>43003</v>
      </c>
      <c r="S721" s="35" t="s">
        <v>43</v>
      </c>
      <c r="T721" s="35">
        <v>40942829</v>
      </c>
      <c r="U721" s="9" t="s">
        <v>576</v>
      </c>
      <c r="V721" s="9" t="s">
        <v>48</v>
      </c>
      <c r="W721" s="32" t="s">
        <v>1379</v>
      </c>
      <c r="X721" s="29">
        <v>0</v>
      </c>
      <c r="Y721" s="9" t="s">
        <v>865</v>
      </c>
      <c r="Z721" s="9" t="s">
        <v>1538</v>
      </c>
      <c r="AA721" s="63">
        <f t="shared" si="27"/>
        <v>6.0514372163388811E-4</v>
      </c>
      <c r="AB721" s="9" t="s">
        <v>1538</v>
      </c>
      <c r="AC721" s="63">
        <f t="shared" si="26"/>
        <v>5.2950075642965201E-4</v>
      </c>
      <c r="AD721" s="9" t="s">
        <v>1538</v>
      </c>
    </row>
    <row r="722" spans="2:30" s="11" customFormat="1" ht="227.25" customHeight="1" x14ac:dyDescent="0.35">
      <c r="B722" s="8">
        <v>713</v>
      </c>
      <c r="C722" s="8" t="s">
        <v>37</v>
      </c>
      <c r="D722" s="9" t="s">
        <v>38</v>
      </c>
      <c r="E722" s="9">
        <v>800193989</v>
      </c>
      <c r="F722" s="35">
        <v>11173403</v>
      </c>
      <c r="G722" s="35">
        <v>64458396</v>
      </c>
      <c r="H722" s="35">
        <v>25065</v>
      </c>
      <c r="I722" s="9" t="s">
        <v>39</v>
      </c>
      <c r="J722" s="9" t="s">
        <v>40</v>
      </c>
      <c r="K722" s="9" t="s">
        <v>421</v>
      </c>
      <c r="L722" s="33">
        <v>48400</v>
      </c>
      <c r="M722" s="9" t="s">
        <v>687</v>
      </c>
      <c r="N722" s="35">
        <v>690775</v>
      </c>
      <c r="O722" s="37" t="s">
        <v>221</v>
      </c>
      <c r="P722" s="36">
        <v>43003</v>
      </c>
      <c r="Q722" s="36">
        <v>43003</v>
      </c>
      <c r="R722" s="36">
        <v>43003</v>
      </c>
      <c r="S722" s="35" t="s">
        <v>43</v>
      </c>
      <c r="T722" s="35">
        <v>40942829</v>
      </c>
      <c r="U722" s="9" t="s">
        <v>576</v>
      </c>
      <c r="V722" s="9" t="s">
        <v>48</v>
      </c>
      <c r="W722" s="32" t="s">
        <v>1380</v>
      </c>
      <c r="X722" s="29">
        <v>0</v>
      </c>
      <c r="Y722" s="9" t="s">
        <v>865</v>
      </c>
      <c r="Z722" s="9" t="s">
        <v>1538</v>
      </c>
      <c r="AA722" s="63">
        <f t="shared" si="27"/>
        <v>6.0514372163388811E-4</v>
      </c>
      <c r="AB722" s="9" t="s">
        <v>1538</v>
      </c>
      <c r="AC722" s="63">
        <f t="shared" si="26"/>
        <v>5.2950075642965201E-4</v>
      </c>
      <c r="AD722" s="9" t="s">
        <v>1538</v>
      </c>
    </row>
    <row r="723" spans="2:30" s="11" customFormat="1" ht="227.25" customHeight="1" x14ac:dyDescent="0.35">
      <c r="B723" s="8">
        <v>714</v>
      </c>
      <c r="C723" s="8" t="s">
        <v>37</v>
      </c>
      <c r="D723" s="9" t="s">
        <v>38</v>
      </c>
      <c r="E723" s="9">
        <v>800193989</v>
      </c>
      <c r="F723" s="35">
        <v>11173403</v>
      </c>
      <c r="G723" s="35">
        <v>64458392</v>
      </c>
      <c r="H723" s="35">
        <v>25065</v>
      </c>
      <c r="I723" s="9" t="s">
        <v>39</v>
      </c>
      <c r="J723" s="9" t="s">
        <v>40</v>
      </c>
      <c r="K723" s="9" t="s">
        <v>82</v>
      </c>
      <c r="L723" s="33">
        <v>1100</v>
      </c>
      <c r="M723" s="9" t="s">
        <v>687</v>
      </c>
      <c r="N723" s="35">
        <v>690775</v>
      </c>
      <c r="O723" s="37" t="s">
        <v>701</v>
      </c>
      <c r="P723" s="36">
        <v>43003</v>
      </c>
      <c r="Q723" s="36">
        <v>43003</v>
      </c>
      <c r="R723" s="36">
        <v>43003</v>
      </c>
      <c r="S723" s="35" t="s">
        <v>43</v>
      </c>
      <c r="T723" s="35">
        <v>40942829</v>
      </c>
      <c r="U723" s="9" t="s">
        <v>576</v>
      </c>
      <c r="V723" s="9" t="s">
        <v>48</v>
      </c>
      <c r="W723" s="32" t="s">
        <v>1381</v>
      </c>
      <c r="X723" s="29">
        <v>0</v>
      </c>
      <c r="Y723" s="9" t="s">
        <v>865</v>
      </c>
      <c r="Z723" s="9" t="s">
        <v>1538</v>
      </c>
      <c r="AA723" s="63">
        <f t="shared" si="27"/>
        <v>6.0514372163388811E-4</v>
      </c>
      <c r="AB723" s="9" t="s">
        <v>1538</v>
      </c>
      <c r="AC723" s="63">
        <f t="shared" si="26"/>
        <v>5.2950075642965201E-4</v>
      </c>
      <c r="AD723" s="9" t="s">
        <v>1538</v>
      </c>
    </row>
    <row r="724" spans="2:30" s="11" customFormat="1" ht="227.25" customHeight="1" x14ac:dyDescent="0.35">
      <c r="B724" s="8">
        <v>715</v>
      </c>
      <c r="C724" s="8" t="s">
        <v>37</v>
      </c>
      <c r="D724" s="9" t="s">
        <v>38</v>
      </c>
      <c r="E724" s="9">
        <v>800193989</v>
      </c>
      <c r="F724" s="35">
        <v>11173403</v>
      </c>
      <c r="G724" s="35">
        <v>64458394</v>
      </c>
      <c r="H724" s="35">
        <v>25065</v>
      </c>
      <c r="I724" s="9" t="s">
        <v>39</v>
      </c>
      <c r="J724" s="9" t="s">
        <v>40</v>
      </c>
      <c r="K724" s="9" t="s">
        <v>331</v>
      </c>
      <c r="L724" s="33">
        <v>2000</v>
      </c>
      <c r="M724" s="9" t="s">
        <v>687</v>
      </c>
      <c r="N724" s="35">
        <v>690775</v>
      </c>
      <c r="O724" s="37" t="s">
        <v>695</v>
      </c>
      <c r="P724" s="36">
        <v>43003</v>
      </c>
      <c r="Q724" s="36">
        <v>43003</v>
      </c>
      <c r="R724" s="36">
        <v>43003</v>
      </c>
      <c r="S724" s="35" t="s">
        <v>43</v>
      </c>
      <c r="T724" s="35">
        <v>40942829</v>
      </c>
      <c r="U724" s="9" t="s">
        <v>576</v>
      </c>
      <c r="V724" s="9" t="s">
        <v>45</v>
      </c>
      <c r="W724" s="32" t="s">
        <v>1382</v>
      </c>
      <c r="X724" s="29">
        <v>28</v>
      </c>
      <c r="Y724" s="9" t="s">
        <v>865</v>
      </c>
      <c r="Z724" s="9" t="s">
        <v>1538</v>
      </c>
      <c r="AA724" s="63">
        <f t="shared" si="27"/>
        <v>6.0514372163388811E-4</v>
      </c>
      <c r="AB724" s="9" t="s">
        <v>1538</v>
      </c>
      <c r="AC724" s="63">
        <f t="shared" si="26"/>
        <v>5.2950075642965201E-4</v>
      </c>
      <c r="AD724" s="9" t="s">
        <v>1538</v>
      </c>
    </row>
    <row r="725" spans="2:30" s="11" customFormat="1" ht="227.25" customHeight="1" x14ac:dyDescent="0.35">
      <c r="B725" s="8">
        <v>716</v>
      </c>
      <c r="C725" s="8" t="s">
        <v>37</v>
      </c>
      <c r="D725" s="9" t="s">
        <v>38</v>
      </c>
      <c r="E725" s="9">
        <v>800193989</v>
      </c>
      <c r="F725" s="35">
        <v>11173410</v>
      </c>
      <c r="G725" s="35">
        <v>64458438</v>
      </c>
      <c r="H725" s="35">
        <v>25065</v>
      </c>
      <c r="I725" s="9" t="s">
        <v>39</v>
      </c>
      <c r="J725" s="9" t="s">
        <v>40</v>
      </c>
      <c r="K725" s="9" t="s">
        <v>41</v>
      </c>
      <c r="L725" s="33">
        <v>1000</v>
      </c>
      <c r="M725" s="9" t="s">
        <v>687</v>
      </c>
      <c r="N725" s="35">
        <v>691245</v>
      </c>
      <c r="O725" s="37" t="s">
        <v>143</v>
      </c>
      <c r="P725" s="36">
        <v>43003</v>
      </c>
      <c r="Q725" s="36">
        <v>43003</v>
      </c>
      <c r="R725" s="36">
        <v>43003</v>
      </c>
      <c r="S725" s="35" t="s">
        <v>43</v>
      </c>
      <c r="T725" s="35">
        <v>84088474</v>
      </c>
      <c r="U725" s="9" t="s">
        <v>577</v>
      </c>
      <c r="V725" s="9" t="s">
        <v>45</v>
      </c>
      <c r="W725" s="32" t="s">
        <v>1383</v>
      </c>
      <c r="X725" s="29">
        <v>40</v>
      </c>
      <c r="Y725" s="9" t="s">
        <v>865</v>
      </c>
      <c r="Z725" s="9" t="s">
        <v>1538</v>
      </c>
      <c r="AA725" s="63">
        <f t="shared" si="27"/>
        <v>6.0514372163388811E-4</v>
      </c>
      <c r="AB725" s="9" t="s">
        <v>1538</v>
      </c>
      <c r="AC725" s="63">
        <f t="shared" si="26"/>
        <v>5.2950075642965201E-4</v>
      </c>
      <c r="AD725" s="9" t="s">
        <v>1538</v>
      </c>
    </row>
    <row r="726" spans="2:30" s="11" customFormat="1" ht="227.25" customHeight="1" x14ac:dyDescent="0.35">
      <c r="B726" s="8">
        <v>717</v>
      </c>
      <c r="C726" s="8" t="s">
        <v>37</v>
      </c>
      <c r="D726" s="9" t="s">
        <v>38</v>
      </c>
      <c r="E726" s="9">
        <v>800193989</v>
      </c>
      <c r="F726" s="35">
        <v>11173410</v>
      </c>
      <c r="G726" s="35">
        <v>64458442</v>
      </c>
      <c r="H726" s="35">
        <v>25065</v>
      </c>
      <c r="I726" s="9" t="s">
        <v>39</v>
      </c>
      <c r="J726" s="9" t="s">
        <v>40</v>
      </c>
      <c r="K726" s="9" t="s">
        <v>384</v>
      </c>
      <c r="L726" s="33">
        <v>1500</v>
      </c>
      <c r="M726" s="9" t="s">
        <v>687</v>
      </c>
      <c r="N726" s="35">
        <v>691245</v>
      </c>
      <c r="O726" s="37" t="s">
        <v>504</v>
      </c>
      <c r="P726" s="36">
        <v>43003</v>
      </c>
      <c r="Q726" s="36">
        <v>43003</v>
      </c>
      <c r="R726" s="36">
        <v>43003</v>
      </c>
      <c r="S726" s="35" t="s">
        <v>43</v>
      </c>
      <c r="T726" s="35">
        <v>84088474</v>
      </c>
      <c r="U726" s="9" t="s">
        <v>577</v>
      </c>
      <c r="V726" s="9" t="s">
        <v>48</v>
      </c>
      <c r="W726" s="32" t="s">
        <v>1384</v>
      </c>
      <c r="X726" s="29">
        <v>0</v>
      </c>
      <c r="Y726" s="9" t="s">
        <v>865</v>
      </c>
      <c r="Z726" s="9" t="s">
        <v>1538</v>
      </c>
      <c r="AA726" s="63">
        <f t="shared" si="27"/>
        <v>6.0514372163388811E-4</v>
      </c>
      <c r="AB726" s="9" t="s">
        <v>1538</v>
      </c>
      <c r="AC726" s="63">
        <f t="shared" si="26"/>
        <v>5.2950075642965201E-4</v>
      </c>
      <c r="AD726" s="9" t="s">
        <v>1538</v>
      </c>
    </row>
    <row r="727" spans="2:30" s="11" customFormat="1" ht="227.25" customHeight="1" x14ac:dyDescent="0.35">
      <c r="B727" s="8">
        <v>718</v>
      </c>
      <c r="C727" s="8" t="s">
        <v>37</v>
      </c>
      <c r="D727" s="9" t="s">
        <v>38</v>
      </c>
      <c r="E727" s="9">
        <v>800193989</v>
      </c>
      <c r="F727" s="35">
        <v>11173410</v>
      </c>
      <c r="G727" s="35">
        <v>64458441</v>
      </c>
      <c r="H727" s="35">
        <v>25065</v>
      </c>
      <c r="I727" s="9" t="s">
        <v>39</v>
      </c>
      <c r="J727" s="9" t="s">
        <v>40</v>
      </c>
      <c r="K727" s="9" t="s">
        <v>421</v>
      </c>
      <c r="L727" s="33">
        <v>48400</v>
      </c>
      <c r="M727" s="9" t="s">
        <v>687</v>
      </c>
      <c r="N727" s="35">
        <v>691245</v>
      </c>
      <c r="O727" s="37" t="s">
        <v>221</v>
      </c>
      <c r="P727" s="36">
        <v>43003</v>
      </c>
      <c r="Q727" s="36">
        <v>43003</v>
      </c>
      <c r="R727" s="36">
        <v>43003</v>
      </c>
      <c r="S727" s="35" t="s">
        <v>43</v>
      </c>
      <c r="T727" s="35">
        <v>84088474</v>
      </c>
      <c r="U727" s="9" t="s">
        <v>577</v>
      </c>
      <c r="V727" s="9" t="s">
        <v>48</v>
      </c>
      <c r="W727" s="32" t="s">
        <v>1385</v>
      </c>
      <c r="X727" s="29">
        <v>0</v>
      </c>
      <c r="Y727" s="9" t="s">
        <v>865</v>
      </c>
      <c r="Z727" s="9" t="s">
        <v>1538</v>
      </c>
      <c r="AA727" s="63">
        <f t="shared" si="27"/>
        <v>6.0514372163388811E-4</v>
      </c>
      <c r="AB727" s="9" t="s">
        <v>1538</v>
      </c>
      <c r="AC727" s="63">
        <f t="shared" si="26"/>
        <v>5.2950075642965201E-4</v>
      </c>
      <c r="AD727" s="9" t="s">
        <v>1538</v>
      </c>
    </row>
    <row r="728" spans="2:30" s="11" customFormat="1" ht="227.25" customHeight="1" x14ac:dyDescent="0.35">
      <c r="B728" s="8">
        <v>719</v>
      </c>
      <c r="C728" s="8" t="s">
        <v>37</v>
      </c>
      <c r="D728" s="9" t="s">
        <v>38</v>
      </c>
      <c r="E728" s="9">
        <v>800193989</v>
      </c>
      <c r="F728" s="35">
        <v>11173410</v>
      </c>
      <c r="G728" s="35">
        <v>64458439</v>
      </c>
      <c r="H728" s="35">
        <v>25065</v>
      </c>
      <c r="I728" s="9" t="s">
        <v>39</v>
      </c>
      <c r="J728" s="9" t="s">
        <v>40</v>
      </c>
      <c r="K728" s="9" t="s">
        <v>78</v>
      </c>
      <c r="L728" s="33">
        <v>4300</v>
      </c>
      <c r="M728" s="9" t="s">
        <v>687</v>
      </c>
      <c r="N728" s="35">
        <v>691245</v>
      </c>
      <c r="O728" s="37" t="s">
        <v>702</v>
      </c>
      <c r="P728" s="36">
        <v>43003</v>
      </c>
      <c r="Q728" s="36">
        <v>43003</v>
      </c>
      <c r="R728" s="36">
        <v>43003</v>
      </c>
      <c r="S728" s="35" t="s">
        <v>43</v>
      </c>
      <c r="T728" s="35">
        <v>84088474</v>
      </c>
      <c r="U728" s="9" t="s">
        <v>577</v>
      </c>
      <c r="V728" s="9" t="s">
        <v>45</v>
      </c>
      <c r="W728" s="32" t="s">
        <v>1386</v>
      </c>
      <c r="X728" s="29">
        <v>13</v>
      </c>
      <c r="Y728" s="9" t="s">
        <v>865</v>
      </c>
      <c r="Z728" s="9" t="s">
        <v>1538</v>
      </c>
      <c r="AA728" s="63">
        <f t="shared" si="27"/>
        <v>6.0514372163388811E-4</v>
      </c>
      <c r="AB728" s="9" t="s">
        <v>1538</v>
      </c>
      <c r="AC728" s="63">
        <f t="shared" si="26"/>
        <v>5.2950075642965201E-4</v>
      </c>
      <c r="AD728" s="9" t="s">
        <v>1538</v>
      </c>
    </row>
    <row r="729" spans="2:30" s="11" customFormat="1" ht="227.25" customHeight="1" x14ac:dyDescent="0.35">
      <c r="B729" s="8">
        <v>720</v>
      </c>
      <c r="C729" s="8" t="s">
        <v>37</v>
      </c>
      <c r="D729" s="9" t="s">
        <v>38</v>
      </c>
      <c r="E729" s="9">
        <v>800193989</v>
      </c>
      <c r="F729" s="35">
        <v>11173410</v>
      </c>
      <c r="G729" s="35">
        <v>64458440</v>
      </c>
      <c r="H729" s="35">
        <v>25065</v>
      </c>
      <c r="I729" s="9" t="s">
        <v>39</v>
      </c>
      <c r="J729" s="9" t="s">
        <v>40</v>
      </c>
      <c r="K729" s="9" t="s">
        <v>496</v>
      </c>
      <c r="L729" s="33">
        <v>59000</v>
      </c>
      <c r="M729" s="9" t="s">
        <v>687</v>
      </c>
      <c r="N729" s="35">
        <v>691245</v>
      </c>
      <c r="O729" s="37" t="s">
        <v>163</v>
      </c>
      <c r="P729" s="36">
        <v>43003</v>
      </c>
      <c r="Q729" s="36">
        <v>43003</v>
      </c>
      <c r="R729" s="36">
        <v>43003</v>
      </c>
      <c r="S729" s="35" t="s">
        <v>43</v>
      </c>
      <c r="T729" s="35">
        <v>84088474</v>
      </c>
      <c r="U729" s="9" t="s">
        <v>577</v>
      </c>
      <c r="V729" s="9" t="s">
        <v>48</v>
      </c>
      <c r="W729" s="32" t="s">
        <v>1387</v>
      </c>
      <c r="X729" s="29">
        <v>0</v>
      </c>
      <c r="Y729" s="9" t="s">
        <v>865</v>
      </c>
      <c r="Z729" s="9" t="s">
        <v>1538</v>
      </c>
      <c r="AA729" s="63">
        <f t="shared" ref="AA729:AA792" si="28">40%/661</f>
        <v>6.0514372163388811E-4</v>
      </c>
      <c r="AB729" s="9" t="s">
        <v>1538</v>
      </c>
      <c r="AC729" s="63">
        <f t="shared" ref="AC729:AC792" si="29">35%/661</f>
        <v>5.2950075642965201E-4</v>
      </c>
      <c r="AD729" s="9" t="s">
        <v>1538</v>
      </c>
    </row>
    <row r="730" spans="2:30" s="11" customFormat="1" ht="227.25" customHeight="1" x14ac:dyDescent="0.35">
      <c r="B730" s="8">
        <v>721</v>
      </c>
      <c r="C730" s="8" t="s">
        <v>37</v>
      </c>
      <c r="D730" s="9" t="s">
        <v>38</v>
      </c>
      <c r="E730" s="9">
        <v>800193989</v>
      </c>
      <c r="F730" s="35">
        <v>11165276</v>
      </c>
      <c r="G730" s="35">
        <v>64458837</v>
      </c>
      <c r="H730" s="35">
        <v>25065</v>
      </c>
      <c r="I730" s="9" t="s">
        <v>39</v>
      </c>
      <c r="J730" s="9" t="s">
        <v>40</v>
      </c>
      <c r="K730" s="9" t="s">
        <v>75</v>
      </c>
      <c r="L730" s="33">
        <v>400</v>
      </c>
      <c r="M730" s="9" t="s">
        <v>687</v>
      </c>
      <c r="N730" s="35">
        <v>693334</v>
      </c>
      <c r="O730" s="37" t="s">
        <v>252</v>
      </c>
      <c r="P730" s="36">
        <v>43017</v>
      </c>
      <c r="Q730" s="36">
        <v>43017</v>
      </c>
      <c r="R730" s="36">
        <v>43017</v>
      </c>
      <c r="S730" s="35" t="s">
        <v>43</v>
      </c>
      <c r="T730" s="35">
        <v>1118850861</v>
      </c>
      <c r="U730" s="9" t="s">
        <v>579</v>
      </c>
      <c r="V730" s="9" t="s">
        <v>45</v>
      </c>
      <c r="W730" s="32" t="s">
        <v>1388</v>
      </c>
      <c r="X730" s="29">
        <v>20</v>
      </c>
      <c r="Y730" s="9" t="s">
        <v>865</v>
      </c>
      <c r="Z730" s="9" t="s">
        <v>1538</v>
      </c>
      <c r="AA730" s="63">
        <f t="shared" si="28"/>
        <v>6.0514372163388811E-4</v>
      </c>
      <c r="AB730" s="9" t="s">
        <v>1538</v>
      </c>
      <c r="AC730" s="63">
        <f t="shared" si="29"/>
        <v>5.2950075642965201E-4</v>
      </c>
      <c r="AD730" s="9" t="s">
        <v>1538</v>
      </c>
    </row>
    <row r="731" spans="2:30" s="11" customFormat="1" ht="227.25" customHeight="1" x14ac:dyDescent="0.35">
      <c r="B731" s="8">
        <v>722</v>
      </c>
      <c r="C731" s="8" t="s">
        <v>37</v>
      </c>
      <c r="D731" s="9" t="s">
        <v>38</v>
      </c>
      <c r="E731" s="9">
        <v>800193989</v>
      </c>
      <c r="F731" s="35">
        <v>11165276</v>
      </c>
      <c r="G731" s="35">
        <v>64458841</v>
      </c>
      <c r="H731" s="35">
        <v>25065</v>
      </c>
      <c r="I731" s="9" t="s">
        <v>39</v>
      </c>
      <c r="J731" s="9" t="s">
        <v>40</v>
      </c>
      <c r="K731" s="9" t="s">
        <v>580</v>
      </c>
      <c r="L731" s="33">
        <v>13800</v>
      </c>
      <c r="M731" s="9" t="s">
        <v>687</v>
      </c>
      <c r="N731" s="35">
        <v>693334</v>
      </c>
      <c r="O731" s="37" t="s">
        <v>69</v>
      </c>
      <c r="P731" s="36">
        <v>43017</v>
      </c>
      <c r="Q731" s="36">
        <v>43017</v>
      </c>
      <c r="R731" s="36">
        <v>43017</v>
      </c>
      <c r="S731" s="35" t="s">
        <v>43</v>
      </c>
      <c r="T731" s="35">
        <v>1118850861</v>
      </c>
      <c r="U731" s="9" t="s">
        <v>579</v>
      </c>
      <c r="V731" s="9" t="s">
        <v>48</v>
      </c>
      <c r="W731" s="32" t="s">
        <v>1389</v>
      </c>
      <c r="X731" s="29">
        <v>0</v>
      </c>
      <c r="Y731" s="9" t="s">
        <v>865</v>
      </c>
      <c r="Z731" s="9" t="s">
        <v>1538</v>
      </c>
      <c r="AA731" s="63">
        <f t="shared" si="28"/>
        <v>6.0514372163388811E-4</v>
      </c>
      <c r="AB731" s="9" t="s">
        <v>1538</v>
      </c>
      <c r="AC731" s="63">
        <f t="shared" si="29"/>
        <v>5.2950075642965201E-4</v>
      </c>
      <c r="AD731" s="9" t="s">
        <v>1538</v>
      </c>
    </row>
    <row r="732" spans="2:30" s="11" customFormat="1" ht="227.25" customHeight="1" x14ac:dyDescent="0.35">
      <c r="B732" s="8">
        <v>723</v>
      </c>
      <c r="C732" s="8" t="s">
        <v>37</v>
      </c>
      <c r="D732" s="9" t="s">
        <v>38</v>
      </c>
      <c r="E732" s="9">
        <v>800193989</v>
      </c>
      <c r="F732" s="35">
        <v>11165276</v>
      </c>
      <c r="G732" s="35">
        <v>64458839</v>
      </c>
      <c r="H732" s="35">
        <v>25065</v>
      </c>
      <c r="I732" s="9" t="s">
        <v>39</v>
      </c>
      <c r="J732" s="9" t="s">
        <v>40</v>
      </c>
      <c r="K732" s="9" t="s">
        <v>381</v>
      </c>
      <c r="L732" s="33">
        <v>8700</v>
      </c>
      <c r="M732" s="9" t="s">
        <v>687</v>
      </c>
      <c r="N732" s="35">
        <v>693334</v>
      </c>
      <c r="O732" s="37" t="s">
        <v>581</v>
      </c>
      <c r="P732" s="36">
        <v>43017</v>
      </c>
      <c r="Q732" s="36">
        <v>43017</v>
      </c>
      <c r="R732" s="36">
        <v>43017</v>
      </c>
      <c r="S732" s="35" t="s">
        <v>43</v>
      </c>
      <c r="T732" s="35">
        <v>1118850861</v>
      </c>
      <c r="U732" s="9" t="s">
        <v>579</v>
      </c>
      <c r="V732" s="9" t="s">
        <v>48</v>
      </c>
      <c r="W732" s="32" t="s">
        <v>1390</v>
      </c>
      <c r="X732" s="29">
        <v>0</v>
      </c>
      <c r="Y732" s="9" t="s">
        <v>865</v>
      </c>
      <c r="Z732" s="9" t="s">
        <v>1538</v>
      </c>
      <c r="AA732" s="63">
        <f t="shared" si="28"/>
        <v>6.0514372163388811E-4</v>
      </c>
      <c r="AB732" s="9" t="s">
        <v>1538</v>
      </c>
      <c r="AC732" s="63">
        <f t="shared" si="29"/>
        <v>5.2950075642965201E-4</v>
      </c>
      <c r="AD732" s="9" t="s">
        <v>1538</v>
      </c>
    </row>
    <row r="733" spans="2:30" s="11" customFormat="1" ht="227.25" customHeight="1" x14ac:dyDescent="0.35">
      <c r="B733" s="8">
        <v>724</v>
      </c>
      <c r="C733" s="8" t="s">
        <v>37</v>
      </c>
      <c r="D733" s="9" t="s">
        <v>38</v>
      </c>
      <c r="E733" s="9">
        <v>800193989</v>
      </c>
      <c r="F733" s="35">
        <v>11165276</v>
      </c>
      <c r="G733" s="35">
        <v>64458838</v>
      </c>
      <c r="H733" s="35">
        <v>25065</v>
      </c>
      <c r="I733" s="9" t="s">
        <v>39</v>
      </c>
      <c r="J733" s="9" t="s">
        <v>40</v>
      </c>
      <c r="K733" s="9" t="s">
        <v>70</v>
      </c>
      <c r="L733" s="33">
        <v>500</v>
      </c>
      <c r="M733" s="9" t="s">
        <v>687</v>
      </c>
      <c r="N733" s="35">
        <v>693334</v>
      </c>
      <c r="O733" s="37" t="s">
        <v>143</v>
      </c>
      <c r="P733" s="36">
        <v>43017</v>
      </c>
      <c r="Q733" s="36">
        <v>43017</v>
      </c>
      <c r="R733" s="36">
        <v>43017</v>
      </c>
      <c r="S733" s="35" t="s">
        <v>43</v>
      </c>
      <c r="T733" s="35">
        <v>1118850861</v>
      </c>
      <c r="U733" s="9" t="s">
        <v>579</v>
      </c>
      <c r="V733" s="9" t="s">
        <v>45</v>
      </c>
      <c r="W733" s="32" t="s">
        <v>1391</v>
      </c>
      <c r="X733" s="29">
        <v>20</v>
      </c>
      <c r="Y733" s="9" t="s">
        <v>865</v>
      </c>
      <c r="Z733" s="9" t="s">
        <v>1538</v>
      </c>
      <c r="AA733" s="63">
        <f t="shared" si="28"/>
        <v>6.0514372163388811E-4</v>
      </c>
      <c r="AB733" s="9" t="s">
        <v>1538</v>
      </c>
      <c r="AC733" s="63">
        <f t="shared" si="29"/>
        <v>5.2950075642965201E-4</v>
      </c>
      <c r="AD733" s="9" t="s">
        <v>1538</v>
      </c>
    </row>
    <row r="734" spans="2:30" s="11" customFormat="1" ht="227.25" customHeight="1" x14ac:dyDescent="0.35">
      <c r="B734" s="8">
        <v>725</v>
      </c>
      <c r="C734" s="8" t="s">
        <v>37</v>
      </c>
      <c r="D734" s="9" t="s">
        <v>38</v>
      </c>
      <c r="E734" s="9">
        <v>800193989</v>
      </c>
      <c r="F734" s="35">
        <v>11165276</v>
      </c>
      <c r="G734" s="35">
        <v>64458842</v>
      </c>
      <c r="H734" s="35">
        <v>25065</v>
      </c>
      <c r="I734" s="9" t="s">
        <v>39</v>
      </c>
      <c r="J734" s="9" t="s">
        <v>40</v>
      </c>
      <c r="K734" s="9" t="s">
        <v>511</v>
      </c>
      <c r="L734" s="33">
        <v>40300</v>
      </c>
      <c r="M734" s="9" t="s">
        <v>687</v>
      </c>
      <c r="N734" s="35">
        <v>693334</v>
      </c>
      <c r="O734" s="37" t="s">
        <v>241</v>
      </c>
      <c r="P734" s="36">
        <v>43017</v>
      </c>
      <c r="Q734" s="36">
        <v>43017</v>
      </c>
      <c r="R734" s="36">
        <v>43017</v>
      </c>
      <c r="S734" s="35" t="s">
        <v>43</v>
      </c>
      <c r="T734" s="35">
        <v>1118850861</v>
      </c>
      <c r="U734" s="9" t="s">
        <v>579</v>
      </c>
      <c r="V734" s="9" t="s">
        <v>48</v>
      </c>
      <c r="W734" s="32" t="s">
        <v>1389</v>
      </c>
      <c r="X734" s="29">
        <v>0</v>
      </c>
      <c r="Y734" s="9" t="s">
        <v>865</v>
      </c>
      <c r="Z734" s="9" t="s">
        <v>1538</v>
      </c>
      <c r="AA734" s="63">
        <f t="shared" si="28"/>
        <v>6.0514372163388811E-4</v>
      </c>
      <c r="AB734" s="9" t="s">
        <v>1538</v>
      </c>
      <c r="AC734" s="63">
        <f t="shared" si="29"/>
        <v>5.2950075642965201E-4</v>
      </c>
      <c r="AD734" s="9" t="s">
        <v>1538</v>
      </c>
    </row>
    <row r="735" spans="2:30" s="11" customFormat="1" ht="227.25" customHeight="1" x14ac:dyDescent="0.35">
      <c r="B735" s="8">
        <v>726</v>
      </c>
      <c r="C735" s="8" t="s">
        <v>37</v>
      </c>
      <c r="D735" s="9" t="s">
        <v>38</v>
      </c>
      <c r="E735" s="9">
        <v>800193989</v>
      </c>
      <c r="F735" s="35">
        <v>11165276</v>
      </c>
      <c r="G735" s="35">
        <v>64458843</v>
      </c>
      <c r="H735" s="35">
        <v>25065</v>
      </c>
      <c r="I735" s="9" t="s">
        <v>39</v>
      </c>
      <c r="J735" s="9" t="s">
        <v>40</v>
      </c>
      <c r="K735" s="9" t="s">
        <v>443</v>
      </c>
      <c r="L735" s="33">
        <v>1100</v>
      </c>
      <c r="M735" s="9" t="s">
        <v>687</v>
      </c>
      <c r="N735" s="35">
        <v>693334</v>
      </c>
      <c r="O735" s="37" t="s">
        <v>568</v>
      </c>
      <c r="P735" s="36">
        <v>43017</v>
      </c>
      <c r="Q735" s="36">
        <v>43017</v>
      </c>
      <c r="R735" s="36">
        <v>43017</v>
      </c>
      <c r="S735" s="35" t="s">
        <v>43</v>
      </c>
      <c r="T735" s="35">
        <v>1118850861</v>
      </c>
      <c r="U735" s="9" t="s">
        <v>579</v>
      </c>
      <c r="V735" s="9" t="s">
        <v>48</v>
      </c>
      <c r="W735" s="32" t="s">
        <v>1392</v>
      </c>
      <c r="X735" s="29">
        <v>0</v>
      </c>
      <c r="Y735" s="9" t="s">
        <v>865</v>
      </c>
      <c r="Z735" s="9" t="s">
        <v>1538</v>
      </c>
      <c r="AA735" s="63">
        <f t="shared" si="28"/>
        <v>6.0514372163388811E-4</v>
      </c>
      <c r="AB735" s="9" t="s">
        <v>1538</v>
      </c>
      <c r="AC735" s="63">
        <f t="shared" si="29"/>
        <v>5.2950075642965201E-4</v>
      </c>
      <c r="AD735" s="9" t="s">
        <v>1538</v>
      </c>
    </row>
    <row r="736" spans="2:30" s="11" customFormat="1" ht="227.25" customHeight="1" x14ac:dyDescent="0.35">
      <c r="B736" s="8">
        <v>727</v>
      </c>
      <c r="C736" s="8" t="s">
        <v>37</v>
      </c>
      <c r="D736" s="9" t="s">
        <v>38</v>
      </c>
      <c r="E736" s="9">
        <v>800193989</v>
      </c>
      <c r="F736" s="35">
        <v>11165276</v>
      </c>
      <c r="G736" s="35">
        <v>64458840</v>
      </c>
      <c r="H736" s="35">
        <v>25065</v>
      </c>
      <c r="I736" s="9" t="s">
        <v>39</v>
      </c>
      <c r="J736" s="9" t="s">
        <v>40</v>
      </c>
      <c r="K736" s="9" t="s">
        <v>421</v>
      </c>
      <c r="L736" s="33">
        <v>48400</v>
      </c>
      <c r="M736" s="9" t="s">
        <v>687</v>
      </c>
      <c r="N736" s="35">
        <v>693334</v>
      </c>
      <c r="O736" s="37" t="s">
        <v>221</v>
      </c>
      <c r="P736" s="36">
        <v>43017</v>
      </c>
      <c r="Q736" s="36">
        <v>43017</v>
      </c>
      <c r="R736" s="36">
        <v>43017</v>
      </c>
      <c r="S736" s="35" t="s">
        <v>43</v>
      </c>
      <c r="T736" s="35">
        <v>1118850861</v>
      </c>
      <c r="U736" s="9" t="s">
        <v>579</v>
      </c>
      <c r="V736" s="9" t="s">
        <v>48</v>
      </c>
      <c r="W736" s="32" t="s">
        <v>1393</v>
      </c>
      <c r="X736" s="29">
        <v>0</v>
      </c>
      <c r="Y736" s="9" t="s">
        <v>865</v>
      </c>
      <c r="Z736" s="9" t="s">
        <v>1538</v>
      </c>
      <c r="AA736" s="63">
        <f t="shared" si="28"/>
        <v>6.0514372163388811E-4</v>
      </c>
      <c r="AB736" s="9" t="s">
        <v>1538</v>
      </c>
      <c r="AC736" s="63">
        <f t="shared" si="29"/>
        <v>5.2950075642965201E-4</v>
      </c>
      <c r="AD736" s="9" t="s">
        <v>1538</v>
      </c>
    </row>
    <row r="737" spans="2:30" s="11" customFormat="1" ht="227.25" customHeight="1" x14ac:dyDescent="0.35">
      <c r="B737" s="8">
        <v>728</v>
      </c>
      <c r="C737" s="8" t="s">
        <v>37</v>
      </c>
      <c r="D737" s="9" t="s">
        <v>38</v>
      </c>
      <c r="E737" s="9">
        <v>800193989</v>
      </c>
      <c r="F737" s="35">
        <v>11165283</v>
      </c>
      <c r="G737" s="35">
        <v>64458938</v>
      </c>
      <c r="H737" s="35">
        <v>25065</v>
      </c>
      <c r="I737" s="9" t="s">
        <v>39</v>
      </c>
      <c r="J737" s="9" t="s">
        <v>40</v>
      </c>
      <c r="K737" s="9" t="s">
        <v>78</v>
      </c>
      <c r="L737" s="33">
        <v>4300</v>
      </c>
      <c r="M737" s="9" t="s">
        <v>687</v>
      </c>
      <c r="N737" s="35">
        <v>693743</v>
      </c>
      <c r="O737" s="37" t="s">
        <v>578</v>
      </c>
      <c r="P737" s="36">
        <v>43018</v>
      </c>
      <c r="Q737" s="36">
        <v>43018</v>
      </c>
      <c r="R737" s="36">
        <v>43018</v>
      </c>
      <c r="S737" s="35" t="s">
        <v>43</v>
      </c>
      <c r="T737" s="35">
        <v>1118845040</v>
      </c>
      <c r="U737" s="9" t="s">
        <v>582</v>
      </c>
      <c r="V737" s="9" t="s">
        <v>45</v>
      </c>
      <c r="W737" s="32" t="s">
        <v>1394</v>
      </c>
      <c r="X737" s="29">
        <v>13</v>
      </c>
      <c r="Y737" s="9" t="s">
        <v>865</v>
      </c>
      <c r="Z737" s="9" t="s">
        <v>1538</v>
      </c>
      <c r="AA737" s="63">
        <f t="shared" si="28"/>
        <v>6.0514372163388811E-4</v>
      </c>
      <c r="AB737" s="9" t="s">
        <v>1538</v>
      </c>
      <c r="AC737" s="63">
        <f t="shared" si="29"/>
        <v>5.2950075642965201E-4</v>
      </c>
      <c r="AD737" s="9" t="s">
        <v>1538</v>
      </c>
    </row>
    <row r="738" spans="2:30" s="11" customFormat="1" ht="227.25" customHeight="1" x14ac:dyDescent="0.35">
      <c r="B738" s="8">
        <v>729</v>
      </c>
      <c r="C738" s="8" t="s">
        <v>37</v>
      </c>
      <c r="D738" s="9" t="s">
        <v>38</v>
      </c>
      <c r="E738" s="9">
        <v>800193989</v>
      </c>
      <c r="F738" s="35">
        <v>11165283</v>
      </c>
      <c r="G738" s="35">
        <v>64458940</v>
      </c>
      <c r="H738" s="35">
        <v>25065</v>
      </c>
      <c r="I738" s="9" t="s">
        <v>39</v>
      </c>
      <c r="J738" s="9" t="s">
        <v>40</v>
      </c>
      <c r="K738" s="9" t="s">
        <v>421</v>
      </c>
      <c r="L738" s="33">
        <v>48400</v>
      </c>
      <c r="M738" s="9" t="s">
        <v>687</v>
      </c>
      <c r="N738" s="35">
        <v>693743</v>
      </c>
      <c r="O738" s="37" t="s">
        <v>221</v>
      </c>
      <c r="P738" s="36">
        <v>43018</v>
      </c>
      <c r="Q738" s="36">
        <v>43018</v>
      </c>
      <c r="R738" s="36">
        <v>43018</v>
      </c>
      <c r="S738" s="35" t="s">
        <v>43</v>
      </c>
      <c r="T738" s="35">
        <v>1118845040</v>
      </c>
      <c r="U738" s="9" t="s">
        <v>582</v>
      </c>
      <c r="V738" s="9" t="s">
        <v>48</v>
      </c>
      <c r="W738" s="32" t="s">
        <v>1395</v>
      </c>
      <c r="X738" s="29">
        <v>0</v>
      </c>
      <c r="Y738" s="9" t="s">
        <v>865</v>
      </c>
      <c r="Z738" s="9" t="s">
        <v>1538</v>
      </c>
      <c r="AA738" s="63">
        <f t="shared" si="28"/>
        <v>6.0514372163388811E-4</v>
      </c>
      <c r="AB738" s="9" t="s">
        <v>1538</v>
      </c>
      <c r="AC738" s="63">
        <f t="shared" si="29"/>
        <v>5.2950075642965201E-4</v>
      </c>
      <c r="AD738" s="9" t="s">
        <v>1538</v>
      </c>
    </row>
    <row r="739" spans="2:30" s="11" customFormat="1" ht="227.25" customHeight="1" x14ac:dyDescent="0.35">
      <c r="B739" s="8">
        <v>730</v>
      </c>
      <c r="C739" s="8" t="s">
        <v>37</v>
      </c>
      <c r="D739" s="9" t="s">
        <v>38</v>
      </c>
      <c r="E739" s="9">
        <v>800193989</v>
      </c>
      <c r="F739" s="35">
        <v>11165283</v>
      </c>
      <c r="G739" s="35">
        <v>64458941</v>
      </c>
      <c r="H739" s="35">
        <v>25065</v>
      </c>
      <c r="I739" s="9" t="s">
        <v>39</v>
      </c>
      <c r="J739" s="9" t="s">
        <v>40</v>
      </c>
      <c r="K739" s="9" t="s">
        <v>384</v>
      </c>
      <c r="L739" s="33">
        <v>1500</v>
      </c>
      <c r="M739" s="9" t="s">
        <v>687</v>
      </c>
      <c r="N739" s="35">
        <v>693743</v>
      </c>
      <c r="O739" s="37" t="s">
        <v>504</v>
      </c>
      <c r="P739" s="36">
        <v>43018</v>
      </c>
      <c r="Q739" s="36">
        <v>43018</v>
      </c>
      <c r="R739" s="36">
        <v>43018</v>
      </c>
      <c r="S739" s="35" t="s">
        <v>43</v>
      </c>
      <c r="T739" s="35">
        <v>1118845040</v>
      </c>
      <c r="U739" s="9" t="s">
        <v>582</v>
      </c>
      <c r="V739" s="9" t="s">
        <v>48</v>
      </c>
      <c r="W739" s="32" t="s">
        <v>1396</v>
      </c>
      <c r="X739" s="29">
        <v>0</v>
      </c>
      <c r="Y739" s="9" t="s">
        <v>865</v>
      </c>
      <c r="Z739" s="9" t="s">
        <v>1538</v>
      </c>
      <c r="AA739" s="63">
        <f t="shared" si="28"/>
        <v>6.0514372163388811E-4</v>
      </c>
      <c r="AB739" s="9" t="s">
        <v>1538</v>
      </c>
      <c r="AC739" s="63">
        <f t="shared" si="29"/>
        <v>5.2950075642965201E-4</v>
      </c>
      <c r="AD739" s="9" t="s">
        <v>1538</v>
      </c>
    </row>
    <row r="740" spans="2:30" s="11" customFormat="1" ht="227.25" customHeight="1" x14ac:dyDescent="0.35">
      <c r="B740" s="8">
        <v>731</v>
      </c>
      <c r="C740" s="8" t="s">
        <v>37</v>
      </c>
      <c r="D740" s="9" t="s">
        <v>38</v>
      </c>
      <c r="E740" s="9">
        <v>800193989</v>
      </c>
      <c r="F740" s="35">
        <v>11165283</v>
      </c>
      <c r="G740" s="35">
        <v>64458937</v>
      </c>
      <c r="H740" s="35">
        <v>25065</v>
      </c>
      <c r="I740" s="9" t="s">
        <v>39</v>
      </c>
      <c r="J740" s="9" t="s">
        <v>40</v>
      </c>
      <c r="K740" s="9" t="s">
        <v>41</v>
      </c>
      <c r="L740" s="33">
        <v>1000</v>
      </c>
      <c r="M740" s="9" t="s">
        <v>687</v>
      </c>
      <c r="N740" s="35">
        <v>693743</v>
      </c>
      <c r="O740" s="37" t="s">
        <v>143</v>
      </c>
      <c r="P740" s="36">
        <v>43018</v>
      </c>
      <c r="Q740" s="36">
        <v>43018</v>
      </c>
      <c r="R740" s="36">
        <v>43018</v>
      </c>
      <c r="S740" s="35" t="s">
        <v>43</v>
      </c>
      <c r="T740" s="35">
        <v>1118845040</v>
      </c>
      <c r="U740" s="9" t="s">
        <v>582</v>
      </c>
      <c r="V740" s="9" t="s">
        <v>45</v>
      </c>
      <c r="W740" s="32" t="s">
        <v>1397</v>
      </c>
      <c r="X740" s="29">
        <v>40</v>
      </c>
      <c r="Y740" s="9" t="s">
        <v>865</v>
      </c>
      <c r="Z740" s="9" t="s">
        <v>1538</v>
      </c>
      <c r="AA740" s="63">
        <f t="shared" si="28"/>
        <v>6.0514372163388811E-4</v>
      </c>
      <c r="AB740" s="9" t="s">
        <v>1538</v>
      </c>
      <c r="AC740" s="63">
        <f t="shared" si="29"/>
        <v>5.2950075642965201E-4</v>
      </c>
      <c r="AD740" s="9" t="s">
        <v>1538</v>
      </c>
    </row>
    <row r="741" spans="2:30" s="11" customFormat="1" ht="227.25" customHeight="1" x14ac:dyDescent="0.35">
      <c r="B741" s="8">
        <v>732</v>
      </c>
      <c r="C741" s="8" t="s">
        <v>37</v>
      </c>
      <c r="D741" s="9" t="s">
        <v>38</v>
      </c>
      <c r="E741" s="9">
        <v>800193989</v>
      </c>
      <c r="F741" s="35">
        <v>11165283</v>
      </c>
      <c r="G741" s="35">
        <v>64458939</v>
      </c>
      <c r="H741" s="35">
        <v>25065</v>
      </c>
      <c r="I741" s="9" t="s">
        <v>39</v>
      </c>
      <c r="J741" s="9" t="s">
        <v>40</v>
      </c>
      <c r="K741" s="9" t="s">
        <v>439</v>
      </c>
      <c r="L741" s="33">
        <v>53900</v>
      </c>
      <c r="M741" s="9" t="s">
        <v>687</v>
      </c>
      <c r="N741" s="35">
        <v>693743</v>
      </c>
      <c r="O741" s="37" t="s">
        <v>72</v>
      </c>
      <c r="P741" s="36">
        <v>43018</v>
      </c>
      <c r="Q741" s="36">
        <v>43018</v>
      </c>
      <c r="R741" s="36">
        <v>43018</v>
      </c>
      <c r="S741" s="35" t="s">
        <v>43</v>
      </c>
      <c r="T741" s="35">
        <v>1118845040</v>
      </c>
      <c r="U741" s="9" t="s">
        <v>582</v>
      </c>
      <c r="V741" s="9" t="s">
        <v>48</v>
      </c>
      <c r="W741" s="32" t="s">
        <v>1398</v>
      </c>
      <c r="X741" s="29">
        <v>0</v>
      </c>
      <c r="Y741" s="9" t="s">
        <v>865</v>
      </c>
      <c r="Z741" s="9" t="s">
        <v>1538</v>
      </c>
      <c r="AA741" s="63">
        <f t="shared" si="28"/>
        <v>6.0514372163388811E-4</v>
      </c>
      <c r="AB741" s="9" t="s">
        <v>1538</v>
      </c>
      <c r="AC741" s="63">
        <f t="shared" si="29"/>
        <v>5.2950075642965201E-4</v>
      </c>
      <c r="AD741" s="9" t="s">
        <v>1538</v>
      </c>
    </row>
    <row r="742" spans="2:30" s="11" customFormat="1" ht="227.25" customHeight="1" x14ac:dyDescent="0.35">
      <c r="B742" s="8">
        <v>733</v>
      </c>
      <c r="C742" s="8" t="s">
        <v>37</v>
      </c>
      <c r="D742" s="9" t="s">
        <v>38</v>
      </c>
      <c r="E742" s="9">
        <v>800193989</v>
      </c>
      <c r="F742" s="35">
        <v>11165298</v>
      </c>
      <c r="G742" s="35">
        <v>64459073</v>
      </c>
      <c r="H742" s="35">
        <v>25065</v>
      </c>
      <c r="I742" s="9" t="s">
        <v>39</v>
      </c>
      <c r="J742" s="9" t="s">
        <v>40</v>
      </c>
      <c r="K742" s="9" t="s">
        <v>421</v>
      </c>
      <c r="L742" s="33">
        <v>48400</v>
      </c>
      <c r="M742" s="9" t="s">
        <v>687</v>
      </c>
      <c r="N742" s="35">
        <v>694151</v>
      </c>
      <c r="O742" s="37" t="s">
        <v>221</v>
      </c>
      <c r="P742" s="36">
        <v>43020</v>
      </c>
      <c r="Q742" s="36">
        <v>43020</v>
      </c>
      <c r="R742" s="36">
        <v>43020</v>
      </c>
      <c r="S742" s="35" t="s">
        <v>43</v>
      </c>
      <c r="T742" s="35">
        <v>1118858236</v>
      </c>
      <c r="U742" s="9" t="s">
        <v>583</v>
      </c>
      <c r="V742" s="9" t="s">
        <v>48</v>
      </c>
      <c r="W742" s="32" t="s">
        <v>1399</v>
      </c>
      <c r="X742" s="29">
        <v>0</v>
      </c>
      <c r="Y742" s="9" t="s">
        <v>865</v>
      </c>
      <c r="Z742" s="9" t="s">
        <v>1538</v>
      </c>
      <c r="AA742" s="63">
        <f t="shared" si="28"/>
        <v>6.0514372163388811E-4</v>
      </c>
      <c r="AB742" s="9" t="s">
        <v>1538</v>
      </c>
      <c r="AC742" s="63">
        <f t="shared" si="29"/>
        <v>5.2950075642965201E-4</v>
      </c>
      <c r="AD742" s="9" t="s">
        <v>1538</v>
      </c>
    </row>
    <row r="743" spans="2:30" s="11" customFormat="1" ht="227.25" customHeight="1" x14ac:dyDescent="0.35">
      <c r="B743" s="8">
        <v>734</v>
      </c>
      <c r="C743" s="8" t="s">
        <v>37</v>
      </c>
      <c r="D743" s="9" t="s">
        <v>38</v>
      </c>
      <c r="E743" s="9">
        <v>800193989</v>
      </c>
      <c r="F743" s="35">
        <v>11165298</v>
      </c>
      <c r="G743" s="35">
        <v>64459072</v>
      </c>
      <c r="H743" s="35">
        <v>25065</v>
      </c>
      <c r="I743" s="9" t="s">
        <v>39</v>
      </c>
      <c r="J743" s="9" t="s">
        <v>40</v>
      </c>
      <c r="K743" s="9" t="s">
        <v>78</v>
      </c>
      <c r="L743" s="33">
        <v>4300</v>
      </c>
      <c r="M743" s="9" t="s">
        <v>687</v>
      </c>
      <c r="N743" s="35">
        <v>694151</v>
      </c>
      <c r="O743" s="37" t="s">
        <v>578</v>
      </c>
      <c r="P743" s="36">
        <v>43020</v>
      </c>
      <c r="Q743" s="36">
        <v>43020</v>
      </c>
      <c r="R743" s="36">
        <v>43020</v>
      </c>
      <c r="S743" s="35" t="s">
        <v>43</v>
      </c>
      <c r="T743" s="35">
        <v>1118858236</v>
      </c>
      <c r="U743" s="9" t="s">
        <v>583</v>
      </c>
      <c r="V743" s="9" t="s">
        <v>45</v>
      </c>
      <c r="W743" s="32" t="s">
        <v>1400</v>
      </c>
      <c r="X743" s="29">
        <v>13</v>
      </c>
      <c r="Y743" s="9" t="s">
        <v>865</v>
      </c>
      <c r="Z743" s="9" t="s">
        <v>1538</v>
      </c>
      <c r="AA743" s="63">
        <f t="shared" si="28"/>
        <v>6.0514372163388811E-4</v>
      </c>
      <c r="AB743" s="9" t="s">
        <v>1538</v>
      </c>
      <c r="AC743" s="63">
        <f t="shared" si="29"/>
        <v>5.2950075642965201E-4</v>
      </c>
      <c r="AD743" s="9" t="s">
        <v>1538</v>
      </c>
    </row>
    <row r="744" spans="2:30" s="11" customFormat="1" ht="227.25" customHeight="1" x14ac:dyDescent="0.35">
      <c r="B744" s="8">
        <v>735</v>
      </c>
      <c r="C744" s="8" t="s">
        <v>37</v>
      </c>
      <c r="D744" s="9" t="s">
        <v>38</v>
      </c>
      <c r="E744" s="9">
        <v>800193989</v>
      </c>
      <c r="F744" s="35">
        <v>11165298</v>
      </c>
      <c r="G744" s="35">
        <v>64459071</v>
      </c>
      <c r="H744" s="35">
        <v>25065</v>
      </c>
      <c r="I744" s="9" t="s">
        <v>39</v>
      </c>
      <c r="J744" s="9" t="s">
        <v>40</v>
      </c>
      <c r="K744" s="9" t="s">
        <v>41</v>
      </c>
      <c r="L744" s="33">
        <v>1000</v>
      </c>
      <c r="M744" s="9" t="s">
        <v>687</v>
      </c>
      <c r="N744" s="35">
        <v>694151</v>
      </c>
      <c r="O744" s="37" t="s">
        <v>143</v>
      </c>
      <c r="P744" s="36">
        <v>43020</v>
      </c>
      <c r="Q744" s="36">
        <v>43020</v>
      </c>
      <c r="R744" s="36">
        <v>43020</v>
      </c>
      <c r="S744" s="35" t="s">
        <v>43</v>
      </c>
      <c r="T744" s="35">
        <v>1118858236</v>
      </c>
      <c r="U744" s="9" t="s">
        <v>583</v>
      </c>
      <c r="V744" s="9" t="s">
        <v>45</v>
      </c>
      <c r="W744" s="32" t="s">
        <v>1401</v>
      </c>
      <c r="X744" s="29">
        <v>40</v>
      </c>
      <c r="Y744" s="9" t="s">
        <v>865</v>
      </c>
      <c r="Z744" s="9" t="s">
        <v>1538</v>
      </c>
      <c r="AA744" s="63">
        <f t="shared" si="28"/>
        <v>6.0514372163388811E-4</v>
      </c>
      <c r="AB744" s="9" t="s">
        <v>1538</v>
      </c>
      <c r="AC744" s="63">
        <f t="shared" si="29"/>
        <v>5.2950075642965201E-4</v>
      </c>
      <c r="AD744" s="9" t="s">
        <v>1538</v>
      </c>
    </row>
    <row r="745" spans="2:30" s="11" customFormat="1" ht="227.25" customHeight="1" x14ac:dyDescent="0.35">
      <c r="B745" s="8">
        <v>736</v>
      </c>
      <c r="C745" s="8" t="s">
        <v>37</v>
      </c>
      <c r="D745" s="9" t="s">
        <v>38</v>
      </c>
      <c r="E745" s="9">
        <v>800193989</v>
      </c>
      <c r="F745" s="35">
        <v>11165298</v>
      </c>
      <c r="G745" s="35">
        <v>64459074</v>
      </c>
      <c r="H745" s="35">
        <v>25065</v>
      </c>
      <c r="I745" s="9" t="s">
        <v>39</v>
      </c>
      <c r="J745" s="9" t="s">
        <v>40</v>
      </c>
      <c r="K745" s="9" t="s">
        <v>384</v>
      </c>
      <c r="L745" s="33">
        <v>1500</v>
      </c>
      <c r="M745" s="9" t="s">
        <v>687</v>
      </c>
      <c r="N745" s="35">
        <v>694151</v>
      </c>
      <c r="O745" s="37" t="s">
        <v>504</v>
      </c>
      <c r="P745" s="36">
        <v>43020</v>
      </c>
      <c r="Q745" s="36">
        <v>43020</v>
      </c>
      <c r="R745" s="36">
        <v>43020</v>
      </c>
      <c r="S745" s="35" t="s">
        <v>43</v>
      </c>
      <c r="T745" s="35">
        <v>1118858236</v>
      </c>
      <c r="U745" s="9" t="s">
        <v>583</v>
      </c>
      <c r="V745" s="9" t="s">
        <v>48</v>
      </c>
      <c r="W745" s="32" t="s">
        <v>1402</v>
      </c>
      <c r="X745" s="29">
        <v>0</v>
      </c>
      <c r="Y745" s="9" t="s">
        <v>865</v>
      </c>
      <c r="Z745" s="9" t="s">
        <v>1538</v>
      </c>
      <c r="AA745" s="63">
        <f t="shared" si="28"/>
        <v>6.0514372163388811E-4</v>
      </c>
      <c r="AB745" s="9" t="s">
        <v>1538</v>
      </c>
      <c r="AC745" s="63">
        <f t="shared" si="29"/>
        <v>5.2950075642965201E-4</v>
      </c>
      <c r="AD745" s="9" t="s">
        <v>1538</v>
      </c>
    </row>
    <row r="746" spans="2:30" s="11" customFormat="1" ht="227.25" customHeight="1" x14ac:dyDescent="0.35">
      <c r="B746" s="8">
        <v>737</v>
      </c>
      <c r="C746" s="8" t="s">
        <v>37</v>
      </c>
      <c r="D746" s="9" t="s">
        <v>38</v>
      </c>
      <c r="E746" s="9">
        <v>800193989</v>
      </c>
      <c r="F746" s="35">
        <v>11165299</v>
      </c>
      <c r="G746" s="35">
        <v>64459079</v>
      </c>
      <c r="H746" s="35">
        <v>25065</v>
      </c>
      <c r="I746" s="9" t="s">
        <v>39</v>
      </c>
      <c r="J746" s="9" t="s">
        <v>40</v>
      </c>
      <c r="K746" s="9" t="s">
        <v>439</v>
      </c>
      <c r="L746" s="33">
        <v>53900</v>
      </c>
      <c r="M746" s="9" t="s">
        <v>687</v>
      </c>
      <c r="N746" s="35">
        <v>694190</v>
      </c>
      <c r="O746" s="37" t="s">
        <v>72</v>
      </c>
      <c r="P746" s="36">
        <v>43020</v>
      </c>
      <c r="Q746" s="36">
        <v>43020</v>
      </c>
      <c r="R746" s="36">
        <v>43020</v>
      </c>
      <c r="S746" s="35" t="s">
        <v>263</v>
      </c>
      <c r="T746" s="35">
        <v>1029861357</v>
      </c>
      <c r="U746" s="9" t="s">
        <v>584</v>
      </c>
      <c r="V746" s="9" t="s">
        <v>48</v>
      </c>
      <c r="W746" s="32" t="s">
        <v>1403</v>
      </c>
      <c r="X746" s="29">
        <v>0</v>
      </c>
      <c r="Y746" s="9" t="s">
        <v>865</v>
      </c>
      <c r="Z746" s="9" t="s">
        <v>1538</v>
      </c>
      <c r="AA746" s="63">
        <f t="shared" si="28"/>
        <v>6.0514372163388811E-4</v>
      </c>
      <c r="AB746" s="9" t="s">
        <v>1538</v>
      </c>
      <c r="AC746" s="63">
        <f t="shared" si="29"/>
        <v>5.2950075642965201E-4</v>
      </c>
      <c r="AD746" s="9" t="s">
        <v>1538</v>
      </c>
    </row>
    <row r="747" spans="2:30" s="11" customFormat="1" ht="227.25" customHeight="1" x14ac:dyDescent="0.35">
      <c r="B747" s="8">
        <v>738</v>
      </c>
      <c r="C747" s="8" t="s">
        <v>37</v>
      </c>
      <c r="D747" s="9" t="s">
        <v>38</v>
      </c>
      <c r="E747" s="9">
        <v>800193989</v>
      </c>
      <c r="F747" s="35">
        <v>11165299</v>
      </c>
      <c r="G747" s="35">
        <v>64459078</v>
      </c>
      <c r="H747" s="35">
        <v>25065</v>
      </c>
      <c r="I747" s="9" t="s">
        <v>39</v>
      </c>
      <c r="J747" s="9" t="s">
        <v>40</v>
      </c>
      <c r="K747" s="9" t="s">
        <v>438</v>
      </c>
      <c r="L747" s="33">
        <v>41600</v>
      </c>
      <c r="M747" s="9" t="s">
        <v>687</v>
      </c>
      <c r="N747" s="35">
        <v>694190</v>
      </c>
      <c r="O747" s="37" t="s">
        <v>47</v>
      </c>
      <c r="P747" s="36">
        <v>43020</v>
      </c>
      <c r="Q747" s="36">
        <v>43020</v>
      </c>
      <c r="R747" s="36">
        <v>43020</v>
      </c>
      <c r="S747" s="35" t="s">
        <v>263</v>
      </c>
      <c r="T747" s="35">
        <v>1029861357</v>
      </c>
      <c r="U747" s="9" t="s">
        <v>584</v>
      </c>
      <c r="V747" s="9" t="s">
        <v>48</v>
      </c>
      <c r="W747" s="32" t="s">
        <v>1404</v>
      </c>
      <c r="X747" s="29">
        <v>0</v>
      </c>
      <c r="Y747" s="9" t="s">
        <v>865</v>
      </c>
      <c r="Z747" s="9" t="s">
        <v>1538</v>
      </c>
      <c r="AA747" s="63">
        <f t="shared" si="28"/>
        <v>6.0514372163388811E-4</v>
      </c>
      <c r="AB747" s="9" t="s">
        <v>1538</v>
      </c>
      <c r="AC747" s="63">
        <f t="shared" si="29"/>
        <v>5.2950075642965201E-4</v>
      </c>
      <c r="AD747" s="9" t="s">
        <v>1538</v>
      </c>
    </row>
    <row r="748" spans="2:30" s="11" customFormat="1" ht="227.25" customHeight="1" x14ac:dyDescent="0.35">
      <c r="B748" s="8">
        <v>739</v>
      </c>
      <c r="C748" s="8" t="s">
        <v>37</v>
      </c>
      <c r="D748" s="9" t="s">
        <v>38</v>
      </c>
      <c r="E748" s="9">
        <v>800193989</v>
      </c>
      <c r="F748" s="35">
        <v>11165299</v>
      </c>
      <c r="G748" s="35">
        <v>64459077</v>
      </c>
      <c r="H748" s="35">
        <v>25065</v>
      </c>
      <c r="I748" s="9" t="s">
        <v>39</v>
      </c>
      <c r="J748" s="9" t="s">
        <v>40</v>
      </c>
      <c r="K748" s="9" t="s">
        <v>438</v>
      </c>
      <c r="L748" s="33">
        <v>41600</v>
      </c>
      <c r="M748" s="9" t="s">
        <v>687</v>
      </c>
      <c r="N748" s="35">
        <v>694190</v>
      </c>
      <c r="O748" s="37" t="s">
        <v>47</v>
      </c>
      <c r="P748" s="36">
        <v>43020</v>
      </c>
      <c r="Q748" s="36">
        <v>43020</v>
      </c>
      <c r="R748" s="36">
        <v>43020</v>
      </c>
      <c r="S748" s="35" t="s">
        <v>263</v>
      </c>
      <c r="T748" s="35">
        <v>1029861357</v>
      </c>
      <c r="U748" s="9" t="s">
        <v>584</v>
      </c>
      <c r="V748" s="9" t="s">
        <v>48</v>
      </c>
      <c r="W748" s="32" t="s">
        <v>1404</v>
      </c>
      <c r="X748" s="29">
        <v>0</v>
      </c>
      <c r="Y748" s="9" t="s">
        <v>865</v>
      </c>
      <c r="Z748" s="9" t="s">
        <v>1538</v>
      </c>
      <c r="AA748" s="63">
        <f t="shared" si="28"/>
        <v>6.0514372163388811E-4</v>
      </c>
      <c r="AB748" s="9" t="s">
        <v>1538</v>
      </c>
      <c r="AC748" s="63">
        <f t="shared" si="29"/>
        <v>5.2950075642965201E-4</v>
      </c>
      <c r="AD748" s="9" t="s">
        <v>1538</v>
      </c>
    </row>
    <row r="749" spans="2:30" s="11" customFormat="1" ht="227.25" customHeight="1" x14ac:dyDescent="0.35">
      <c r="B749" s="8">
        <v>740</v>
      </c>
      <c r="C749" s="8" t="s">
        <v>37</v>
      </c>
      <c r="D749" s="9" t="s">
        <v>38</v>
      </c>
      <c r="E749" s="9">
        <v>800193989</v>
      </c>
      <c r="F749" s="35">
        <v>11165299</v>
      </c>
      <c r="G749" s="35">
        <v>64459083</v>
      </c>
      <c r="H749" s="35">
        <v>25065</v>
      </c>
      <c r="I749" s="9" t="s">
        <v>39</v>
      </c>
      <c r="J749" s="9" t="s">
        <v>40</v>
      </c>
      <c r="K749" s="9" t="s">
        <v>511</v>
      </c>
      <c r="L749" s="33">
        <v>40300</v>
      </c>
      <c r="M749" s="9" t="s">
        <v>687</v>
      </c>
      <c r="N749" s="35">
        <v>694190</v>
      </c>
      <c r="O749" s="37" t="s">
        <v>241</v>
      </c>
      <c r="P749" s="36">
        <v>43020</v>
      </c>
      <c r="Q749" s="36">
        <v>43020</v>
      </c>
      <c r="R749" s="36">
        <v>43020</v>
      </c>
      <c r="S749" s="35" t="s">
        <v>263</v>
      </c>
      <c r="T749" s="35">
        <v>1029861357</v>
      </c>
      <c r="U749" s="9" t="s">
        <v>584</v>
      </c>
      <c r="V749" s="9" t="s">
        <v>48</v>
      </c>
      <c r="W749" s="32" t="s">
        <v>1405</v>
      </c>
      <c r="X749" s="29">
        <v>0</v>
      </c>
      <c r="Y749" s="9" t="s">
        <v>865</v>
      </c>
      <c r="Z749" s="9" t="s">
        <v>1538</v>
      </c>
      <c r="AA749" s="63">
        <f t="shared" si="28"/>
        <v>6.0514372163388811E-4</v>
      </c>
      <c r="AB749" s="9" t="s">
        <v>1538</v>
      </c>
      <c r="AC749" s="63">
        <f t="shared" si="29"/>
        <v>5.2950075642965201E-4</v>
      </c>
      <c r="AD749" s="9" t="s">
        <v>1538</v>
      </c>
    </row>
    <row r="750" spans="2:30" s="11" customFormat="1" ht="227.25" customHeight="1" x14ac:dyDescent="0.35">
      <c r="B750" s="8">
        <v>741</v>
      </c>
      <c r="C750" s="8" t="s">
        <v>37</v>
      </c>
      <c r="D750" s="9" t="s">
        <v>38</v>
      </c>
      <c r="E750" s="9">
        <v>800193989</v>
      </c>
      <c r="F750" s="35">
        <v>11165299</v>
      </c>
      <c r="G750" s="35">
        <v>64459082</v>
      </c>
      <c r="H750" s="35">
        <v>25065</v>
      </c>
      <c r="I750" s="9" t="s">
        <v>39</v>
      </c>
      <c r="J750" s="9" t="s">
        <v>40</v>
      </c>
      <c r="K750" s="9" t="s">
        <v>580</v>
      </c>
      <c r="L750" s="33">
        <v>13800</v>
      </c>
      <c r="M750" s="9" t="s">
        <v>687</v>
      </c>
      <c r="N750" s="35">
        <v>694190</v>
      </c>
      <c r="O750" s="37" t="s">
        <v>69</v>
      </c>
      <c r="P750" s="36">
        <v>43020</v>
      </c>
      <c r="Q750" s="36">
        <v>43020</v>
      </c>
      <c r="R750" s="36">
        <v>43020</v>
      </c>
      <c r="S750" s="35" t="s">
        <v>263</v>
      </c>
      <c r="T750" s="35">
        <v>1029861357</v>
      </c>
      <c r="U750" s="9" t="s">
        <v>584</v>
      </c>
      <c r="V750" s="9" t="s">
        <v>48</v>
      </c>
      <c r="W750" s="32" t="s">
        <v>1406</v>
      </c>
      <c r="X750" s="29">
        <v>0</v>
      </c>
      <c r="Y750" s="9" t="s">
        <v>865</v>
      </c>
      <c r="Z750" s="9" t="s">
        <v>1538</v>
      </c>
      <c r="AA750" s="63">
        <f t="shared" si="28"/>
        <v>6.0514372163388811E-4</v>
      </c>
      <c r="AB750" s="9" t="s">
        <v>1538</v>
      </c>
      <c r="AC750" s="63">
        <f t="shared" si="29"/>
        <v>5.2950075642965201E-4</v>
      </c>
      <c r="AD750" s="9" t="s">
        <v>1538</v>
      </c>
    </row>
    <row r="751" spans="2:30" s="11" customFormat="1" ht="227.25" customHeight="1" x14ac:dyDescent="0.35">
      <c r="B751" s="8">
        <v>742</v>
      </c>
      <c r="C751" s="8" t="s">
        <v>37</v>
      </c>
      <c r="D751" s="9" t="s">
        <v>38</v>
      </c>
      <c r="E751" s="9">
        <v>800193989</v>
      </c>
      <c r="F751" s="35">
        <v>11165299</v>
      </c>
      <c r="G751" s="35">
        <v>64459081</v>
      </c>
      <c r="H751" s="35">
        <v>25065</v>
      </c>
      <c r="I751" s="9" t="s">
        <v>39</v>
      </c>
      <c r="J751" s="9" t="s">
        <v>40</v>
      </c>
      <c r="K751" s="9" t="s">
        <v>421</v>
      </c>
      <c r="L751" s="33">
        <v>48400</v>
      </c>
      <c r="M751" s="9" t="s">
        <v>687</v>
      </c>
      <c r="N751" s="35">
        <v>694190</v>
      </c>
      <c r="O751" s="37" t="s">
        <v>221</v>
      </c>
      <c r="P751" s="36">
        <v>43020</v>
      </c>
      <c r="Q751" s="36">
        <v>43020</v>
      </c>
      <c r="R751" s="36">
        <v>43020</v>
      </c>
      <c r="S751" s="35" t="s">
        <v>263</v>
      </c>
      <c r="T751" s="35">
        <v>1029861357</v>
      </c>
      <c r="U751" s="9" t="s">
        <v>584</v>
      </c>
      <c r="V751" s="9" t="s">
        <v>48</v>
      </c>
      <c r="W751" s="32" t="s">
        <v>1407</v>
      </c>
      <c r="X751" s="29">
        <v>0</v>
      </c>
      <c r="Y751" s="9" t="s">
        <v>865</v>
      </c>
      <c r="Z751" s="9" t="s">
        <v>1538</v>
      </c>
      <c r="AA751" s="63">
        <f t="shared" si="28"/>
        <v>6.0514372163388811E-4</v>
      </c>
      <c r="AB751" s="9" t="s">
        <v>1538</v>
      </c>
      <c r="AC751" s="63">
        <f t="shared" si="29"/>
        <v>5.2950075642965201E-4</v>
      </c>
      <c r="AD751" s="9" t="s">
        <v>1538</v>
      </c>
    </row>
    <row r="752" spans="2:30" s="11" customFormat="1" ht="227.25" customHeight="1" x14ac:dyDescent="0.35">
      <c r="B752" s="8">
        <v>743</v>
      </c>
      <c r="C752" s="8" t="s">
        <v>37</v>
      </c>
      <c r="D752" s="9" t="s">
        <v>38</v>
      </c>
      <c r="E752" s="9">
        <v>800193989</v>
      </c>
      <c r="F752" s="35">
        <v>11165299</v>
      </c>
      <c r="G752" s="35">
        <v>64459080</v>
      </c>
      <c r="H752" s="35">
        <v>25065</v>
      </c>
      <c r="I752" s="9" t="s">
        <v>39</v>
      </c>
      <c r="J752" s="9" t="s">
        <v>40</v>
      </c>
      <c r="K752" s="9" t="s">
        <v>496</v>
      </c>
      <c r="L752" s="33">
        <v>59000</v>
      </c>
      <c r="M752" s="9" t="s">
        <v>687</v>
      </c>
      <c r="N752" s="35">
        <v>694190</v>
      </c>
      <c r="O752" s="37" t="s">
        <v>163</v>
      </c>
      <c r="P752" s="36">
        <v>43020</v>
      </c>
      <c r="Q752" s="36">
        <v>43020</v>
      </c>
      <c r="R752" s="36">
        <v>43020</v>
      </c>
      <c r="S752" s="35" t="s">
        <v>263</v>
      </c>
      <c r="T752" s="35">
        <v>1029861357</v>
      </c>
      <c r="U752" s="9" t="s">
        <v>584</v>
      </c>
      <c r="V752" s="9" t="s">
        <v>48</v>
      </c>
      <c r="W752" s="32" t="s">
        <v>1408</v>
      </c>
      <c r="X752" s="29">
        <v>0</v>
      </c>
      <c r="Y752" s="9" t="s">
        <v>865</v>
      </c>
      <c r="Z752" s="9" t="s">
        <v>1538</v>
      </c>
      <c r="AA752" s="63">
        <f t="shared" si="28"/>
        <v>6.0514372163388811E-4</v>
      </c>
      <c r="AB752" s="9" t="s">
        <v>1538</v>
      </c>
      <c r="AC752" s="63">
        <f t="shared" si="29"/>
        <v>5.2950075642965201E-4</v>
      </c>
      <c r="AD752" s="9" t="s">
        <v>1538</v>
      </c>
    </row>
    <row r="753" spans="2:30" s="11" customFormat="1" ht="227.25" customHeight="1" x14ac:dyDescent="0.35">
      <c r="B753" s="8">
        <v>744</v>
      </c>
      <c r="C753" s="8" t="s">
        <v>37</v>
      </c>
      <c r="D753" s="9" t="s">
        <v>38</v>
      </c>
      <c r="E753" s="9">
        <v>800193989</v>
      </c>
      <c r="F753" s="35">
        <v>11165299</v>
      </c>
      <c r="G753" s="35">
        <v>64459075</v>
      </c>
      <c r="H753" s="35">
        <v>25065</v>
      </c>
      <c r="I753" s="9" t="s">
        <v>39</v>
      </c>
      <c r="J753" s="9" t="s">
        <v>40</v>
      </c>
      <c r="K753" s="9" t="s">
        <v>255</v>
      </c>
      <c r="L753" s="33">
        <v>700</v>
      </c>
      <c r="M753" s="9" t="s">
        <v>687</v>
      </c>
      <c r="N753" s="35">
        <v>694190</v>
      </c>
      <c r="O753" s="37" t="s">
        <v>103</v>
      </c>
      <c r="P753" s="36">
        <v>43020</v>
      </c>
      <c r="Q753" s="36">
        <v>43020</v>
      </c>
      <c r="R753" s="36">
        <v>43020</v>
      </c>
      <c r="S753" s="35" t="s">
        <v>263</v>
      </c>
      <c r="T753" s="35">
        <v>1029861357</v>
      </c>
      <c r="U753" s="9" t="s">
        <v>584</v>
      </c>
      <c r="V753" s="9" t="s">
        <v>45</v>
      </c>
      <c r="W753" s="32" t="s">
        <v>703</v>
      </c>
      <c r="X753" s="29">
        <v>45</v>
      </c>
      <c r="Y753" s="9" t="s">
        <v>865</v>
      </c>
      <c r="Z753" s="9" t="s">
        <v>1538</v>
      </c>
      <c r="AA753" s="63">
        <f t="shared" si="28"/>
        <v>6.0514372163388811E-4</v>
      </c>
      <c r="AB753" s="9" t="s">
        <v>1538</v>
      </c>
      <c r="AC753" s="63">
        <f t="shared" si="29"/>
        <v>5.2950075642965201E-4</v>
      </c>
      <c r="AD753" s="9" t="s">
        <v>1538</v>
      </c>
    </row>
    <row r="754" spans="2:30" s="11" customFormat="1" ht="227.25" customHeight="1" x14ac:dyDescent="0.35">
      <c r="B754" s="8">
        <v>745</v>
      </c>
      <c r="C754" s="8" t="s">
        <v>37</v>
      </c>
      <c r="D754" s="9" t="s">
        <v>38</v>
      </c>
      <c r="E754" s="9">
        <v>800193989</v>
      </c>
      <c r="F754" s="35">
        <v>11165299</v>
      </c>
      <c r="G754" s="35">
        <v>64459076</v>
      </c>
      <c r="H754" s="35">
        <v>25065</v>
      </c>
      <c r="I754" s="9" t="s">
        <v>39</v>
      </c>
      <c r="J754" s="9" t="s">
        <v>40</v>
      </c>
      <c r="K754" s="9" t="s">
        <v>585</v>
      </c>
      <c r="L754" s="33">
        <v>1200</v>
      </c>
      <c r="M754" s="9" t="s">
        <v>687</v>
      </c>
      <c r="N754" s="35">
        <v>694190</v>
      </c>
      <c r="O754" s="37" t="s">
        <v>509</v>
      </c>
      <c r="P754" s="36">
        <v>43020</v>
      </c>
      <c r="Q754" s="36">
        <v>43020</v>
      </c>
      <c r="R754" s="36">
        <v>43020</v>
      </c>
      <c r="S754" s="35" t="s">
        <v>263</v>
      </c>
      <c r="T754" s="35">
        <v>1029861357</v>
      </c>
      <c r="U754" s="9" t="s">
        <v>584</v>
      </c>
      <c r="V754" s="9" t="s">
        <v>48</v>
      </c>
      <c r="W754" s="32" t="s">
        <v>1409</v>
      </c>
      <c r="X754" s="29">
        <v>0</v>
      </c>
      <c r="Y754" s="9" t="s">
        <v>865</v>
      </c>
      <c r="Z754" s="9" t="s">
        <v>1538</v>
      </c>
      <c r="AA754" s="63">
        <f t="shared" si="28"/>
        <v>6.0514372163388811E-4</v>
      </c>
      <c r="AB754" s="9" t="s">
        <v>1538</v>
      </c>
      <c r="AC754" s="63">
        <f t="shared" si="29"/>
        <v>5.2950075642965201E-4</v>
      </c>
      <c r="AD754" s="9" t="s">
        <v>1538</v>
      </c>
    </row>
    <row r="755" spans="2:30" s="11" customFormat="1" ht="227.25" customHeight="1" x14ac:dyDescent="0.35">
      <c r="B755" s="8">
        <v>746</v>
      </c>
      <c r="C755" s="8" t="s">
        <v>37</v>
      </c>
      <c r="D755" s="9" t="s">
        <v>38</v>
      </c>
      <c r="E755" s="9">
        <v>800193989</v>
      </c>
      <c r="F755" s="35">
        <v>11165300</v>
      </c>
      <c r="G755" s="35">
        <v>64459085</v>
      </c>
      <c r="H755" s="35">
        <v>25065</v>
      </c>
      <c r="I755" s="9" t="s">
        <v>39</v>
      </c>
      <c r="J755" s="9" t="s">
        <v>40</v>
      </c>
      <c r="K755" s="9" t="s">
        <v>586</v>
      </c>
      <c r="L755" s="33">
        <v>600</v>
      </c>
      <c r="M755" s="9" t="s">
        <v>687</v>
      </c>
      <c r="N755" s="35">
        <v>694198</v>
      </c>
      <c r="O755" s="37" t="s">
        <v>587</v>
      </c>
      <c r="P755" s="36">
        <v>43020</v>
      </c>
      <c r="Q755" s="36">
        <v>43020</v>
      </c>
      <c r="R755" s="36">
        <v>43020</v>
      </c>
      <c r="S755" s="35" t="s">
        <v>263</v>
      </c>
      <c r="T755" s="35">
        <v>1119714181</v>
      </c>
      <c r="U755" s="9" t="s">
        <v>588</v>
      </c>
      <c r="V755" s="9" t="s">
        <v>45</v>
      </c>
      <c r="W755" s="32" t="s">
        <v>1410</v>
      </c>
      <c r="X755" s="29">
        <v>180</v>
      </c>
      <c r="Y755" s="9" t="s">
        <v>865</v>
      </c>
      <c r="Z755" s="9" t="s">
        <v>1538</v>
      </c>
      <c r="AA755" s="63">
        <f t="shared" si="28"/>
        <v>6.0514372163388811E-4</v>
      </c>
      <c r="AB755" s="9" t="s">
        <v>1538</v>
      </c>
      <c r="AC755" s="63">
        <f t="shared" si="29"/>
        <v>5.2950075642965201E-4</v>
      </c>
      <c r="AD755" s="9" t="s">
        <v>1538</v>
      </c>
    </row>
    <row r="756" spans="2:30" s="11" customFormat="1" ht="227.25" customHeight="1" x14ac:dyDescent="0.35">
      <c r="B756" s="8">
        <v>747</v>
      </c>
      <c r="C756" s="8" t="s">
        <v>37</v>
      </c>
      <c r="D756" s="9" t="s">
        <v>38</v>
      </c>
      <c r="E756" s="9">
        <v>800193989</v>
      </c>
      <c r="F756" s="35">
        <v>11165300</v>
      </c>
      <c r="G756" s="35">
        <v>64459086</v>
      </c>
      <c r="H756" s="35">
        <v>25065</v>
      </c>
      <c r="I756" s="9" t="s">
        <v>39</v>
      </c>
      <c r="J756" s="9" t="s">
        <v>40</v>
      </c>
      <c r="K756" s="9" t="s">
        <v>421</v>
      </c>
      <c r="L756" s="33">
        <v>48400</v>
      </c>
      <c r="M756" s="9" t="s">
        <v>687</v>
      </c>
      <c r="N756" s="35">
        <v>694198</v>
      </c>
      <c r="O756" s="37" t="s">
        <v>221</v>
      </c>
      <c r="P756" s="36">
        <v>43020</v>
      </c>
      <c r="Q756" s="36">
        <v>43020</v>
      </c>
      <c r="R756" s="36">
        <v>43020</v>
      </c>
      <c r="S756" s="35" t="s">
        <v>263</v>
      </c>
      <c r="T756" s="35">
        <v>1119714181</v>
      </c>
      <c r="U756" s="9" t="s">
        <v>588</v>
      </c>
      <c r="V756" s="9" t="s">
        <v>48</v>
      </c>
      <c r="W756" s="32" t="s">
        <v>1411</v>
      </c>
      <c r="X756" s="29">
        <v>0</v>
      </c>
      <c r="Y756" s="9" t="s">
        <v>865</v>
      </c>
      <c r="Z756" s="9" t="s">
        <v>1538</v>
      </c>
      <c r="AA756" s="63">
        <f t="shared" si="28"/>
        <v>6.0514372163388811E-4</v>
      </c>
      <c r="AB756" s="9" t="s">
        <v>1538</v>
      </c>
      <c r="AC756" s="63">
        <f t="shared" si="29"/>
        <v>5.2950075642965201E-4</v>
      </c>
      <c r="AD756" s="9" t="s">
        <v>1538</v>
      </c>
    </row>
    <row r="757" spans="2:30" s="11" customFormat="1" ht="227.25" customHeight="1" x14ac:dyDescent="0.35">
      <c r="B757" s="8">
        <v>748</v>
      </c>
      <c r="C757" s="8" t="s">
        <v>37</v>
      </c>
      <c r="D757" s="9" t="s">
        <v>38</v>
      </c>
      <c r="E757" s="9">
        <v>800193989</v>
      </c>
      <c r="F757" s="35">
        <v>11165300</v>
      </c>
      <c r="G757" s="35">
        <v>64459084</v>
      </c>
      <c r="H757" s="35">
        <v>25065</v>
      </c>
      <c r="I757" s="9" t="s">
        <v>39</v>
      </c>
      <c r="J757" s="9" t="s">
        <v>40</v>
      </c>
      <c r="K757" s="9" t="s">
        <v>255</v>
      </c>
      <c r="L757" s="33">
        <v>700</v>
      </c>
      <c r="M757" s="9" t="s">
        <v>687</v>
      </c>
      <c r="N757" s="35">
        <v>694198</v>
      </c>
      <c r="O757" s="37" t="s">
        <v>103</v>
      </c>
      <c r="P757" s="36">
        <v>43020</v>
      </c>
      <c r="Q757" s="36">
        <v>43020</v>
      </c>
      <c r="R757" s="36">
        <v>43020</v>
      </c>
      <c r="S757" s="35" t="s">
        <v>263</v>
      </c>
      <c r="T757" s="35">
        <v>1119714181</v>
      </c>
      <c r="U757" s="9" t="s">
        <v>588</v>
      </c>
      <c r="V757" s="9" t="s">
        <v>45</v>
      </c>
      <c r="W757" s="32" t="s">
        <v>1412</v>
      </c>
      <c r="X757" s="29">
        <v>45</v>
      </c>
      <c r="Y757" s="9" t="s">
        <v>865</v>
      </c>
      <c r="Z757" s="9" t="s">
        <v>1538</v>
      </c>
      <c r="AA757" s="63">
        <f t="shared" si="28"/>
        <v>6.0514372163388811E-4</v>
      </c>
      <c r="AB757" s="9" t="s">
        <v>1538</v>
      </c>
      <c r="AC757" s="63">
        <f t="shared" si="29"/>
        <v>5.2950075642965201E-4</v>
      </c>
      <c r="AD757" s="9" t="s">
        <v>1538</v>
      </c>
    </row>
    <row r="758" spans="2:30" s="11" customFormat="1" ht="227.25" customHeight="1" x14ac:dyDescent="0.35">
      <c r="B758" s="8">
        <v>749</v>
      </c>
      <c r="C758" s="8" t="s">
        <v>37</v>
      </c>
      <c r="D758" s="9" t="s">
        <v>38</v>
      </c>
      <c r="E758" s="9">
        <v>800193989</v>
      </c>
      <c r="F758" s="35">
        <v>11165302</v>
      </c>
      <c r="G758" s="35">
        <v>64459095</v>
      </c>
      <c r="H758" s="35">
        <v>25065</v>
      </c>
      <c r="I758" s="9" t="s">
        <v>39</v>
      </c>
      <c r="J758" s="9" t="s">
        <v>40</v>
      </c>
      <c r="K758" s="9" t="s">
        <v>75</v>
      </c>
      <c r="L758" s="33">
        <v>200</v>
      </c>
      <c r="M758" s="9" t="s">
        <v>687</v>
      </c>
      <c r="N758" s="35">
        <v>694508</v>
      </c>
      <c r="O758" s="37" t="s">
        <v>252</v>
      </c>
      <c r="P758" s="36">
        <v>43019</v>
      </c>
      <c r="Q758" s="36">
        <v>43019</v>
      </c>
      <c r="R758" s="36">
        <v>43021</v>
      </c>
      <c r="S758" s="35" t="s">
        <v>43</v>
      </c>
      <c r="T758" s="35">
        <v>84094168</v>
      </c>
      <c r="U758" s="9" t="s">
        <v>589</v>
      </c>
      <c r="V758" s="9" t="s">
        <v>45</v>
      </c>
      <c r="W758" s="32" t="s">
        <v>1413</v>
      </c>
      <c r="X758" s="29">
        <v>10</v>
      </c>
      <c r="Y758" s="9" t="s">
        <v>865</v>
      </c>
      <c r="Z758" s="9" t="s">
        <v>1538</v>
      </c>
      <c r="AA758" s="63">
        <f t="shared" si="28"/>
        <v>6.0514372163388811E-4</v>
      </c>
      <c r="AB758" s="9" t="s">
        <v>1538</v>
      </c>
      <c r="AC758" s="63">
        <f t="shared" si="29"/>
        <v>5.2950075642965201E-4</v>
      </c>
      <c r="AD758" s="9" t="s">
        <v>1538</v>
      </c>
    </row>
    <row r="759" spans="2:30" s="11" customFormat="1" ht="227.25" customHeight="1" x14ac:dyDescent="0.35">
      <c r="B759" s="8">
        <v>750</v>
      </c>
      <c r="C759" s="8" t="s">
        <v>37</v>
      </c>
      <c r="D759" s="9" t="s">
        <v>38</v>
      </c>
      <c r="E759" s="9">
        <v>800193989</v>
      </c>
      <c r="F759" s="35">
        <v>11165302</v>
      </c>
      <c r="G759" s="35">
        <v>64459096</v>
      </c>
      <c r="H759" s="35">
        <v>25065</v>
      </c>
      <c r="I759" s="9" t="s">
        <v>39</v>
      </c>
      <c r="J759" s="9" t="s">
        <v>40</v>
      </c>
      <c r="K759" s="9" t="s">
        <v>70</v>
      </c>
      <c r="L759" s="33">
        <v>500</v>
      </c>
      <c r="M759" s="9" t="s">
        <v>687</v>
      </c>
      <c r="N759" s="35">
        <v>694508</v>
      </c>
      <c r="O759" s="37" t="s">
        <v>143</v>
      </c>
      <c r="P759" s="36">
        <v>43019</v>
      </c>
      <c r="Q759" s="36">
        <v>43019</v>
      </c>
      <c r="R759" s="36">
        <v>43021</v>
      </c>
      <c r="S759" s="35" t="s">
        <v>43</v>
      </c>
      <c r="T759" s="35">
        <v>84094168</v>
      </c>
      <c r="U759" s="9" t="s">
        <v>589</v>
      </c>
      <c r="V759" s="9" t="s">
        <v>45</v>
      </c>
      <c r="W759" s="32" t="s">
        <v>1414</v>
      </c>
      <c r="X759" s="29">
        <v>20</v>
      </c>
      <c r="Y759" s="9" t="s">
        <v>865</v>
      </c>
      <c r="Z759" s="9" t="s">
        <v>1538</v>
      </c>
      <c r="AA759" s="63">
        <f t="shared" si="28"/>
        <v>6.0514372163388811E-4</v>
      </c>
      <c r="AB759" s="9" t="s">
        <v>1538</v>
      </c>
      <c r="AC759" s="63">
        <f t="shared" si="29"/>
        <v>5.2950075642965201E-4</v>
      </c>
      <c r="AD759" s="9" t="s">
        <v>1538</v>
      </c>
    </row>
    <row r="760" spans="2:30" s="11" customFormat="1" ht="227.25" customHeight="1" x14ac:dyDescent="0.35">
      <c r="B760" s="8">
        <v>751</v>
      </c>
      <c r="C760" s="8" t="s">
        <v>37</v>
      </c>
      <c r="D760" s="9" t="s">
        <v>38</v>
      </c>
      <c r="E760" s="9">
        <v>800193989</v>
      </c>
      <c r="F760" s="35">
        <v>11165302</v>
      </c>
      <c r="G760" s="35">
        <v>64459097</v>
      </c>
      <c r="H760" s="35">
        <v>25065</v>
      </c>
      <c r="I760" s="9" t="s">
        <v>39</v>
      </c>
      <c r="J760" s="9" t="s">
        <v>40</v>
      </c>
      <c r="K760" s="9" t="s">
        <v>78</v>
      </c>
      <c r="L760" s="33">
        <v>4300</v>
      </c>
      <c r="M760" s="9" t="s">
        <v>687</v>
      </c>
      <c r="N760" s="35">
        <v>694508</v>
      </c>
      <c r="O760" s="37" t="s">
        <v>578</v>
      </c>
      <c r="P760" s="36">
        <v>43019</v>
      </c>
      <c r="Q760" s="36">
        <v>43019</v>
      </c>
      <c r="R760" s="36">
        <v>43021</v>
      </c>
      <c r="S760" s="35" t="s">
        <v>43</v>
      </c>
      <c r="T760" s="35">
        <v>84094168</v>
      </c>
      <c r="U760" s="9" t="s">
        <v>589</v>
      </c>
      <c r="V760" s="9" t="s">
        <v>45</v>
      </c>
      <c r="W760" s="32" t="s">
        <v>1415</v>
      </c>
      <c r="X760" s="29">
        <v>13</v>
      </c>
      <c r="Y760" s="9" t="s">
        <v>865</v>
      </c>
      <c r="Z760" s="9" t="s">
        <v>1538</v>
      </c>
      <c r="AA760" s="63">
        <f t="shared" si="28"/>
        <v>6.0514372163388811E-4</v>
      </c>
      <c r="AB760" s="9" t="s">
        <v>1538</v>
      </c>
      <c r="AC760" s="63">
        <f t="shared" si="29"/>
        <v>5.2950075642965201E-4</v>
      </c>
      <c r="AD760" s="9" t="s">
        <v>1538</v>
      </c>
    </row>
    <row r="761" spans="2:30" s="11" customFormat="1" ht="227.25" customHeight="1" x14ac:dyDescent="0.35">
      <c r="B761" s="8">
        <v>752</v>
      </c>
      <c r="C761" s="8" t="s">
        <v>37</v>
      </c>
      <c r="D761" s="9" t="s">
        <v>38</v>
      </c>
      <c r="E761" s="9">
        <v>800193989</v>
      </c>
      <c r="F761" s="35">
        <v>11165302</v>
      </c>
      <c r="G761" s="35">
        <v>64459098</v>
      </c>
      <c r="H761" s="35">
        <v>25065</v>
      </c>
      <c r="I761" s="9" t="s">
        <v>39</v>
      </c>
      <c r="J761" s="9" t="s">
        <v>40</v>
      </c>
      <c r="K761" s="9" t="s">
        <v>388</v>
      </c>
      <c r="L761" s="33">
        <v>1300</v>
      </c>
      <c r="M761" s="9" t="s">
        <v>687</v>
      </c>
      <c r="N761" s="35">
        <v>694508</v>
      </c>
      <c r="O761" s="37" t="s">
        <v>590</v>
      </c>
      <c r="P761" s="36">
        <v>43019</v>
      </c>
      <c r="Q761" s="36">
        <v>43019</v>
      </c>
      <c r="R761" s="36">
        <v>43021</v>
      </c>
      <c r="S761" s="35" t="s">
        <v>43</v>
      </c>
      <c r="T761" s="35">
        <v>84094168</v>
      </c>
      <c r="U761" s="9" t="s">
        <v>589</v>
      </c>
      <c r="V761" s="49" t="s">
        <v>45</v>
      </c>
      <c r="W761" s="43" t="s">
        <v>1416</v>
      </c>
      <c r="X761" s="50">
        <v>10</v>
      </c>
      <c r="Y761" s="9" t="s">
        <v>865</v>
      </c>
      <c r="Z761" s="9" t="s">
        <v>1569</v>
      </c>
      <c r="AA761" s="63">
        <v>0</v>
      </c>
      <c r="AB761" s="9" t="s">
        <v>1613</v>
      </c>
      <c r="AC761" s="63">
        <v>0</v>
      </c>
      <c r="AD761" s="9" t="s">
        <v>1575</v>
      </c>
    </row>
    <row r="762" spans="2:30" s="11" customFormat="1" ht="227.25" customHeight="1" x14ac:dyDescent="0.35">
      <c r="B762" s="8">
        <v>753</v>
      </c>
      <c r="C762" s="8" t="s">
        <v>37</v>
      </c>
      <c r="D762" s="9" t="s">
        <v>38</v>
      </c>
      <c r="E762" s="9">
        <v>800193989</v>
      </c>
      <c r="F762" s="35">
        <v>11165302</v>
      </c>
      <c r="G762" s="35">
        <v>64459099</v>
      </c>
      <c r="H762" s="35">
        <v>25065</v>
      </c>
      <c r="I762" s="9" t="s">
        <v>39</v>
      </c>
      <c r="J762" s="9" t="s">
        <v>40</v>
      </c>
      <c r="K762" s="9" t="s">
        <v>421</v>
      </c>
      <c r="L762" s="33">
        <v>48400</v>
      </c>
      <c r="M762" s="9" t="s">
        <v>687</v>
      </c>
      <c r="N762" s="35">
        <v>694508</v>
      </c>
      <c r="O762" s="37" t="s">
        <v>221</v>
      </c>
      <c r="P762" s="36">
        <v>43019</v>
      </c>
      <c r="Q762" s="36">
        <v>43019</v>
      </c>
      <c r="R762" s="36">
        <v>43021</v>
      </c>
      <c r="S762" s="35" t="s">
        <v>43</v>
      </c>
      <c r="T762" s="35">
        <v>84094168</v>
      </c>
      <c r="U762" s="9" t="s">
        <v>589</v>
      </c>
      <c r="V762" s="9" t="s">
        <v>48</v>
      </c>
      <c r="W762" s="32" t="s">
        <v>1417</v>
      </c>
      <c r="X762" s="29">
        <v>0</v>
      </c>
      <c r="Y762" s="9" t="s">
        <v>865</v>
      </c>
      <c r="Z762" s="9" t="s">
        <v>1538</v>
      </c>
      <c r="AA762" s="63">
        <f t="shared" si="28"/>
        <v>6.0514372163388811E-4</v>
      </c>
      <c r="AB762" s="9" t="s">
        <v>1538</v>
      </c>
      <c r="AC762" s="63">
        <f t="shared" si="29"/>
        <v>5.2950075642965201E-4</v>
      </c>
      <c r="AD762" s="9" t="s">
        <v>1538</v>
      </c>
    </row>
    <row r="763" spans="2:30" s="11" customFormat="1" ht="227.25" customHeight="1" x14ac:dyDescent="0.35">
      <c r="B763" s="8">
        <v>754</v>
      </c>
      <c r="C763" s="8" t="s">
        <v>37</v>
      </c>
      <c r="D763" s="9" t="s">
        <v>38</v>
      </c>
      <c r="E763" s="9">
        <v>800193989</v>
      </c>
      <c r="F763" s="35">
        <v>11165319</v>
      </c>
      <c r="G763" s="35">
        <v>64459297</v>
      </c>
      <c r="H763" s="35">
        <v>25065</v>
      </c>
      <c r="I763" s="9" t="s">
        <v>39</v>
      </c>
      <c r="J763" s="9" t="s">
        <v>40</v>
      </c>
      <c r="K763" s="9" t="s">
        <v>591</v>
      </c>
      <c r="L763" s="33">
        <v>1500</v>
      </c>
      <c r="M763" s="9" t="s">
        <v>687</v>
      </c>
      <c r="N763" s="35">
        <v>696036</v>
      </c>
      <c r="O763" s="37" t="s">
        <v>587</v>
      </c>
      <c r="P763" s="36">
        <v>43030</v>
      </c>
      <c r="Q763" s="36">
        <v>43030</v>
      </c>
      <c r="R763" s="36">
        <v>43030</v>
      </c>
      <c r="S763" s="35" t="s">
        <v>263</v>
      </c>
      <c r="T763" s="35">
        <v>1118819665</v>
      </c>
      <c r="U763" s="9" t="s">
        <v>592</v>
      </c>
      <c r="V763" s="9" t="s">
        <v>45</v>
      </c>
      <c r="W763" s="32" t="s">
        <v>1418</v>
      </c>
      <c r="X763" s="29">
        <v>450</v>
      </c>
      <c r="Y763" s="9" t="s">
        <v>865</v>
      </c>
      <c r="Z763" s="9" t="s">
        <v>1538</v>
      </c>
      <c r="AA763" s="63">
        <f t="shared" si="28"/>
        <v>6.0514372163388811E-4</v>
      </c>
      <c r="AB763" s="9" t="s">
        <v>1538</v>
      </c>
      <c r="AC763" s="63">
        <f t="shared" si="29"/>
        <v>5.2950075642965201E-4</v>
      </c>
      <c r="AD763" s="9" t="s">
        <v>1538</v>
      </c>
    </row>
    <row r="764" spans="2:30" s="11" customFormat="1" ht="227.25" customHeight="1" x14ac:dyDescent="0.35">
      <c r="B764" s="8">
        <v>755</v>
      </c>
      <c r="C764" s="8" t="s">
        <v>37</v>
      </c>
      <c r="D764" s="9" t="s">
        <v>38</v>
      </c>
      <c r="E764" s="9">
        <v>800193989</v>
      </c>
      <c r="F764" s="35">
        <v>11165319</v>
      </c>
      <c r="G764" s="35">
        <v>64459296</v>
      </c>
      <c r="H764" s="35">
        <v>25065</v>
      </c>
      <c r="I764" s="9" t="s">
        <v>39</v>
      </c>
      <c r="J764" s="9" t="s">
        <v>40</v>
      </c>
      <c r="K764" s="9" t="s">
        <v>255</v>
      </c>
      <c r="L764" s="33">
        <v>700</v>
      </c>
      <c r="M764" s="9" t="s">
        <v>687</v>
      </c>
      <c r="N764" s="35">
        <v>696036</v>
      </c>
      <c r="O764" s="37" t="s">
        <v>103</v>
      </c>
      <c r="P764" s="36">
        <v>43030</v>
      </c>
      <c r="Q764" s="36">
        <v>43030</v>
      </c>
      <c r="R764" s="36">
        <v>43030</v>
      </c>
      <c r="S764" s="35" t="s">
        <v>263</v>
      </c>
      <c r="T764" s="35">
        <v>1118819665</v>
      </c>
      <c r="U764" s="9" t="s">
        <v>592</v>
      </c>
      <c r="V764" s="9" t="s">
        <v>45</v>
      </c>
      <c r="W764" s="32" t="s">
        <v>704</v>
      </c>
      <c r="X764" s="29">
        <v>45</v>
      </c>
      <c r="Y764" s="9" t="s">
        <v>865</v>
      </c>
      <c r="Z764" s="9" t="s">
        <v>1538</v>
      </c>
      <c r="AA764" s="63">
        <f t="shared" si="28"/>
        <v>6.0514372163388811E-4</v>
      </c>
      <c r="AB764" s="9" t="s">
        <v>1538</v>
      </c>
      <c r="AC764" s="63">
        <f t="shared" si="29"/>
        <v>5.2950075642965201E-4</v>
      </c>
      <c r="AD764" s="9" t="s">
        <v>1538</v>
      </c>
    </row>
    <row r="765" spans="2:30" s="11" customFormat="1" ht="227.25" customHeight="1" x14ac:dyDescent="0.35">
      <c r="B765" s="8">
        <v>756</v>
      </c>
      <c r="C765" s="8" t="s">
        <v>37</v>
      </c>
      <c r="D765" s="9" t="s">
        <v>38</v>
      </c>
      <c r="E765" s="9">
        <v>800193989</v>
      </c>
      <c r="F765" s="35">
        <v>11165319</v>
      </c>
      <c r="G765" s="35">
        <v>64459298</v>
      </c>
      <c r="H765" s="35">
        <v>25065</v>
      </c>
      <c r="I765" s="9" t="s">
        <v>39</v>
      </c>
      <c r="J765" s="9" t="s">
        <v>40</v>
      </c>
      <c r="K765" s="9" t="s">
        <v>421</v>
      </c>
      <c r="L765" s="33">
        <v>48400</v>
      </c>
      <c r="M765" s="9" t="s">
        <v>687</v>
      </c>
      <c r="N765" s="35">
        <v>696036</v>
      </c>
      <c r="O765" s="37" t="s">
        <v>221</v>
      </c>
      <c r="P765" s="36">
        <v>43030</v>
      </c>
      <c r="Q765" s="36">
        <v>43030</v>
      </c>
      <c r="R765" s="36">
        <v>43030</v>
      </c>
      <c r="S765" s="35" t="s">
        <v>263</v>
      </c>
      <c r="T765" s="35">
        <v>1118819665</v>
      </c>
      <c r="U765" s="9" t="s">
        <v>592</v>
      </c>
      <c r="V765" s="9" t="s">
        <v>48</v>
      </c>
      <c r="W765" s="32" t="s">
        <v>1419</v>
      </c>
      <c r="X765" s="29">
        <v>0</v>
      </c>
      <c r="Y765" s="9" t="s">
        <v>865</v>
      </c>
      <c r="Z765" s="9" t="s">
        <v>1538</v>
      </c>
      <c r="AA765" s="63">
        <f t="shared" si="28"/>
        <v>6.0514372163388811E-4</v>
      </c>
      <c r="AB765" s="9" t="s">
        <v>1538</v>
      </c>
      <c r="AC765" s="63">
        <f t="shared" si="29"/>
        <v>5.2950075642965201E-4</v>
      </c>
      <c r="AD765" s="9" t="s">
        <v>1538</v>
      </c>
    </row>
    <row r="766" spans="2:30" s="11" customFormat="1" ht="227.25" customHeight="1" x14ac:dyDescent="0.35">
      <c r="B766" s="8">
        <v>757</v>
      </c>
      <c r="C766" s="8" t="s">
        <v>37</v>
      </c>
      <c r="D766" s="9" t="s">
        <v>38</v>
      </c>
      <c r="E766" s="9">
        <v>800193989</v>
      </c>
      <c r="F766" s="35">
        <v>11165332</v>
      </c>
      <c r="G766" s="35">
        <v>64459379</v>
      </c>
      <c r="H766" s="35">
        <v>25065</v>
      </c>
      <c r="I766" s="9" t="s">
        <v>39</v>
      </c>
      <c r="J766" s="9" t="s">
        <v>40</v>
      </c>
      <c r="K766" s="9" t="s">
        <v>381</v>
      </c>
      <c r="L766" s="33">
        <v>8700</v>
      </c>
      <c r="M766" s="9" t="s">
        <v>687</v>
      </c>
      <c r="N766" s="35">
        <v>697227</v>
      </c>
      <c r="O766" s="37" t="s">
        <v>581</v>
      </c>
      <c r="P766" s="36">
        <v>43034</v>
      </c>
      <c r="Q766" s="36">
        <v>43035</v>
      </c>
      <c r="R766" s="36">
        <v>43036</v>
      </c>
      <c r="S766" s="35" t="s">
        <v>263</v>
      </c>
      <c r="T766" s="35">
        <v>1029862480</v>
      </c>
      <c r="U766" s="9" t="s">
        <v>593</v>
      </c>
      <c r="V766" s="9" t="s">
        <v>48</v>
      </c>
      <c r="W766" s="32" t="s">
        <v>1420</v>
      </c>
      <c r="X766" s="29">
        <v>0</v>
      </c>
      <c r="Y766" s="9" t="s">
        <v>865</v>
      </c>
      <c r="Z766" s="9" t="s">
        <v>1538</v>
      </c>
      <c r="AA766" s="63">
        <f t="shared" si="28"/>
        <v>6.0514372163388811E-4</v>
      </c>
      <c r="AB766" s="9" t="s">
        <v>1538</v>
      </c>
      <c r="AC766" s="63">
        <f t="shared" si="29"/>
        <v>5.2950075642965201E-4</v>
      </c>
      <c r="AD766" s="9" t="s">
        <v>1538</v>
      </c>
    </row>
    <row r="767" spans="2:30" s="11" customFormat="1" ht="227.25" customHeight="1" x14ac:dyDescent="0.35">
      <c r="B767" s="8">
        <v>758</v>
      </c>
      <c r="C767" s="8" t="s">
        <v>37</v>
      </c>
      <c r="D767" s="9" t="s">
        <v>38</v>
      </c>
      <c r="E767" s="9">
        <v>800193989</v>
      </c>
      <c r="F767" s="35">
        <v>11165332</v>
      </c>
      <c r="G767" s="35">
        <v>64459380</v>
      </c>
      <c r="H767" s="35">
        <v>25065</v>
      </c>
      <c r="I767" s="9" t="s">
        <v>39</v>
      </c>
      <c r="J767" s="9" t="s">
        <v>40</v>
      </c>
      <c r="K767" s="9" t="s">
        <v>421</v>
      </c>
      <c r="L767" s="33">
        <v>48400</v>
      </c>
      <c r="M767" s="9" t="s">
        <v>687</v>
      </c>
      <c r="N767" s="35">
        <v>697227</v>
      </c>
      <c r="O767" s="37" t="s">
        <v>221</v>
      </c>
      <c r="P767" s="36">
        <v>43034</v>
      </c>
      <c r="Q767" s="36">
        <v>43035</v>
      </c>
      <c r="R767" s="36">
        <v>43036</v>
      </c>
      <c r="S767" s="35" t="s">
        <v>263</v>
      </c>
      <c r="T767" s="35">
        <v>1029862480</v>
      </c>
      <c r="U767" s="9" t="s">
        <v>593</v>
      </c>
      <c r="V767" s="9" t="s">
        <v>48</v>
      </c>
      <c r="W767" s="32" t="s">
        <v>1421</v>
      </c>
      <c r="X767" s="29">
        <v>0</v>
      </c>
      <c r="Y767" s="9" t="s">
        <v>865</v>
      </c>
      <c r="Z767" s="9" t="s">
        <v>1538</v>
      </c>
      <c r="AA767" s="63">
        <f t="shared" si="28"/>
        <v>6.0514372163388811E-4</v>
      </c>
      <c r="AB767" s="9" t="s">
        <v>1538</v>
      </c>
      <c r="AC767" s="63">
        <f t="shared" si="29"/>
        <v>5.2950075642965201E-4</v>
      </c>
      <c r="AD767" s="9" t="s">
        <v>1538</v>
      </c>
    </row>
    <row r="768" spans="2:30" s="11" customFormat="1" ht="227.25" customHeight="1" x14ac:dyDescent="0.35">
      <c r="B768" s="8">
        <v>759</v>
      </c>
      <c r="C768" s="8" t="s">
        <v>37</v>
      </c>
      <c r="D768" s="9" t="s">
        <v>38</v>
      </c>
      <c r="E768" s="9">
        <v>800193989</v>
      </c>
      <c r="F768" s="35">
        <v>11165332</v>
      </c>
      <c r="G768" s="35">
        <v>64459378</v>
      </c>
      <c r="H768" s="35">
        <v>25065</v>
      </c>
      <c r="I768" s="9" t="s">
        <v>39</v>
      </c>
      <c r="J768" s="9" t="s">
        <v>40</v>
      </c>
      <c r="K768" s="9" t="s">
        <v>70</v>
      </c>
      <c r="L768" s="33">
        <v>500</v>
      </c>
      <c r="M768" s="9" t="s">
        <v>687</v>
      </c>
      <c r="N768" s="35">
        <v>697227</v>
      </c>
      <c r="O768" s="37" t="s">
        <v>143</v>
      </c>
      <c r="P768" s="36">
        <v>43034</v>
      </c>
      <c r="Q768" s="36">
        <v>43035</v>
      </c>
      <c r="R768" s="36">
        <v>43036</v>
      </c>
      <c r="S768" s="35" t="s">
        <v>263</v>
      </c>
      <c r="T768" s="35">
        <v>1029862480</v>
      </c>
      <c r="U768" s="9" t="s">
        <v>593</v>
      </c>
      <c r="V768" s="9" t="s">
        <v>45</v>
      </c>
      <c r="W768" s="32" t="s">
        <v>1422</v>
      </c>
      <c r="X768" s="29">
        <v>20</v>
      </c>
      <c r="Y768" s="9" t="s">
        <v>865</v>
      </c>
      <c r="Z768" s="9" t="s">
        <v>1538</v>
      </c>
      <c r="AA768" s="63">
        <f t="shared" si="28"/>
        <v>6.0514372163388811E-4</v>
      </c>
      <c r="AB768" s="9" t="s">
        <v>1538</v>
      </c>
      <c r="AC768" s="63">
        <f t="shared" si="29"/>
        <v>5.2950075642965201E-4</v>
      </c>
      <c r="AD768" s="9" t="s">
        <v>1538</v>
      </c>
    </row>
    <row r="769" spans="2:30" s="11" customFormat="1" ht="227.25" customHeight="1" x14ac:dyDescent="0.35">
      <c r="B769" s="8">
        <v>760</v>
      </c>
      <c r="C769" s="8" t="s">
        <v>37</v>
      </c>
      <c r="D769" s="9" t="s">
        <v>38</v>
      </c>
      <c r="E769" s="9">
        <v>800193989</v>
      </c>
      <c r="F769" s="35">
        <v>11165333</v>
      </c>
      <c r="G769" s="35">
        <v>64459387</v>
      </c>
      <c r="H769" s="35">
        <v>25065</v>
      </c>
      <c r="I769" s="9" t="s">
        <v>39</v>
      </c>
      <c r="J769" s="9" t="s">
        <v>40</v>
      </c>
      <c r="K769" s="9" t="s">
        <v>331</v>
      </c>
      <c r="L769" s="33">
        <v>2000</v>
      </c>
      <c r="M769" s="9" t="s">
        <v>687</v>
      </c>
      <c r="N769" s="35">
        <v>697392</v>
      </c>
      <c r="O769" s="37" t="s">
        <v>695</v>
      </c>
      <c r="P769" s="36">
        <v>43037</v>
      </c>
      <c r="Q769" s="36">
        <v>43037</v>
      </c>
      <c r="R769" s="36">
        <v>43037</v>
      </c>
      <c r="S769" s="35" t="s">
        <v>43</v>
      </c>
      <c r="T769" s="35">
        <v>1118801645</v>
      </c>
      <c r="U769" s="9" t="s">
        <v>594</v>
      </c>
      <c r="V769" s="9" t="s">
        <v>45</v>
      </c>
      <c r="W769" s="32" t="s">
        <v>1423</v>
      </c>
      <c r="X769" s="29">
        <v>28</v>
      </c>
      <c r="Y769" s="9" t="s">
        <v>865</v>
      </c>
      <c r="Z769" s="9" t="s">
        <v>1538</v>
      </c>
      <c r="AA769" s="63">
        <f t="shared" si="28"/>
        <v>6.0514372163388811E-4</v>
      </c>
      <c r="AB769" s="9" t="s">
        <v>1538</v>
      </c>
      <c r="AC769" s="63">
        <f t="shared" si="29"/>
        <v>5.2950075642965201E-4</v>
      </c>
      <c r="AD769" s="9" t="s">
        <v>1538</v>
      </c>
    </row>
    <row r="770" spans="2:30" s="11" customFormat="1" ht="227.25" customHeight="1" x14ac:dyDescent="0.35">
      <c r="B770" s="8">
        <v>761</v>
      </c>
      <c r="C770" s="8" t="s">
        <v>37</v>
      </c>
      <c r="D770" s="9" t="s">
        <v>38</v>
      </c>
      <c r="E770" s="9">
        <v>800193989</v>
      </c>
      <c r="F770" s="35">
        <v>11165333</v>
      </c>
      <c r="G770" s="35">
        <v>64459383</v>
      </c>
      <c r="H770" s="35">
        <v>25065</v>
      </c>
      <c r="I770" s="9" t="s">
        <v>39</v>
      </c>
      <c r="J770" s="9" t="s">
        <v>40</v>
      </c>
      <c r="K770" s="9" t="s">
        <v>82</v>
      </c>
      <c r="L770" s="33">
        <v>1100</v>
      </c>
      <c r="M770" s="9" t="s">
        <v>687</v>
      </c>
      <c r="N770" s="35">
        <v>697392</v>
      </c>
      <c r="O770" s="37" t="s">
        <v>701</v>
      </c>
      <c r="P770" s="36">
        <v>43037</v>
      </c>
      <c r="Q770" s="36">
        <v>43037</v>
      </c>
      <c r="R770" s="36">
        <v>43037</v>
      </c>
      <c r="S770" s="35" t="s">
        <v>43</v>
      </c>
      <c r="T770" s="35">
        <v>1118801645</v>
      </c>
      <c r="U770" s="9" t="s">
        <v>594</v>
      </c>
      <c r="V770" s="9" t="s">
        <v>48</v>
      </c>
      <c r="W770" s="32" t="s">
        <v>1424</v>
      </c>
      <c r="X770" s="29">
        <v>0</v>
      </c>
      <c r="Y770" s="9" t="s">
        <v>865</v>
      </c>
      <c r="Z770" s="9" t="s">
        <v>1538</v>
      </c>
      <c r="AA770" s="63">
        <f t="shared" si="28"/>
        <v>6.0514372163388811E-4</v>
      </c>
      <c r="AB770" s="9" t="s">
        <v>1538</v>
      </c>
      <c r="AC770" s="63">
        <f t="shared" si="29"/>
        <v>5.2950075642965201E-4</v>
      </c>
      <c r="AD770" s="9" t="s">
        <v>1538</v>
      </c>
    </row>
    <row r="771" spans="2:30" s="11" customFormat="1" ht="227.25" customHeight="1" x14ac:dyDescent="0.35">
      <c r="B771" s="8">
        <v>762</v>
      </c>
      <c r="C771" s="8" t="s">
        <v>37</v>
      </c>
      <c r="D771" s="9" t="s">
        <v>38</v>
      </c>
      <c r="E771" s="9">
        <v>800193989</v>
      </c>
      <c r="F771" s="35">
        <v>11165333</v>
      </c>
      <c r="G771" s="35">
        <v>64459386</v>
      </c>
      <c r="H771" s="35">
        <v>25065</v>
      </c>
      <c r="I771" s="9" t="s">
        <v>39</v>
      </c>
      <c r="J771" s="9" t="s">
        <v>40</v>
      </c>
      <c r="K771" s="9" t="s">
        <v>281</v>
      </c>
      <c r="L771" s="33">
        <v>4200</v>
      </c>
      <c r="M771" s="9" t="s">
        <v>687</v>
      </c>
      <c r="N771" s="35">
        <v>697392</v>
      </c>
      <c r="O771" s="37" t="s">
        <v>705</v>
      </c>
      <c r="P771" s="36">
        <v>43037</v>
      </c>
      <c r="Q771" s="36">
        <v>43037</v>
      </c>
      <c r="R771" s="36">
        <v>43037</v>
      </c>
      <c r="S771" s="35" t="s">
        <v>43</v>
      </c>
      <c r="T771" s="35">
        <v>1118801645</v>
      </c>
      <c r="U771" s="9" t="s">
        <v>594</v>
      </c>
      <c r="V771" s="9" t="s">
        <v>48</v>
      </c>
      <c r="W771" s="32" t="s">
        <v>1425</v>
      </c>
      <c r="X771" s="29">
        <v>0</v>
      </c>
      <c r="Y771" s="9" t="s">
        <v>865</v>
      </c>
      <c r="Z771" s="9" t="s">
        <v>1538</v>
      </c>
      <c r="AA771" s="63">
        <f t="shared" si="28"/>
        <v>6.0514372163388811E-4</v>
      </c>
      <c r="AB771" s="9" t="s">
        <v>1538</v>
      </c>
      <c r="AC771" s="63">
        <f t="shared" si="29"/>
        <v>5.2950075642965201E-4</v>
      </c>
      <c r="AD771" s="9" t="s">
        <v>1538</v>
      </c>
    </row>
    <row r="772" spans="2:30" s="11" customFormat="1" ht="227.25" customHeight="1" x14ac:dyDescent="0.35">
      <c r="B772" s="8">
        <v>763</v>
      </c>
      <c r="C772" s="8" t="s">
        <v>37</v>
      </c>
      <c r="D772" s="9" t="s">
        <v>38</v>
      </c>
      <c r="E772" s="9">
        <v>800193989</v>
      </c>
      <c r="F772" s="35">
        <v>11165333</v>
      </c>
      <c r="G772" s="35">
        <v>64459389</v>
      </c>
      <c r="H772" s="35">
        <v>25065</v>
      </c>
      <c r="I772" s="9" t="s">
        <v>39</v>
      </c>
      <c r="J772" s="9" t="s">
        <v>40</v>
      </c>
      <c r="K772" s="9" t="s">
        <v>258</v>
      </c>
      <c r="L772" s="33">
        <v>3600</v>
      </c>
      <c r="M772" s="9" t="s">
        <v>687</v>
      </c>
      <c r="N772" s="35">
        <v>697392</v>
      </c>
      <c r="O772" s="37" t="s">
        <v>259</v>
      </c>
      <c r="P772" s="36">
        <v>43037</v>
      </c>
      <c r="Q772" s="36">
        <v>43037</v>
      </c>
      <c r="R772" s="36">
        <v>43037</v>
      </c>
      <c r="S772" s="35" t="s">
        <v>43</v>
      </c>
      <c r="T772" s="35">
        <v>1118801645</v>
      </c>
      <c r="U772" s="9" t="s">
        <v>594</v>
      </c>
      <c r="V772" s="9" t="s">
        <v>48</v>
      </c>
      <c r="W772" s="32" t="s">
        <v>1426</v>
      </c>
      <c r="X772" s="29">
        <v>0</v>
      </c>
      <c r="Y772" s="9" t="s">
        <v>865</v>
      </c>
      <c r="Z772" s="9" t="s">
        <v>1538</v>
      </c>
      <c r="AA772" s="63">
        <f t="shared" si="28"/>
        <v>6.0514372163388811E-4</v>
      </c>
      <c r="AB772" s="9" t="s">
        <v>1538</v>
      </c>
      <c r="AC772" s="63">
        <f t="shared" si="29"/>
        <v>5.2950075642965201E-4</v>
      </c>
      <c r="AD772" s="9" t="s">
        <v>1538</v>
      </c>
    </row>
    <row r="773" spans="2:30" s="11" customFormat="1" ht="227.25" customHeight="1" x14ac:dyDescent="0.35">
      <c r="B773" s="8">
        <v>764</v>
      </c>
      <c r="C773" s="8" t="s">
        <v>37</v>
      </c>
      <c r="D773" s="9" t="s">
        <v>38</v>
      </c>
      <c r="E773" s="9">
        <v>800193989</v>
      </c>
      <c r="F773" s="35">
        <v>11165333</v>
      </c>
      <c r="G773" s="35">
        <v>64459381</v>
      </c>
      <c r="H773" s="35">
        <v>25065</v>
      </c>
      <c r="I773" s="9" t="s">
        <v>39</v>
      </c>
      <c r="J773" s="9" t="s">
        <v>40</v>
      </c>
      <c r="K773" s="9" t="s">
        <v>49</v>
      </c>
      <c r="L773" s="33">
        <v>3200</v>
      </c>
      <c r="M773" s="9" t="s">
        <v>687</v>
      </c>
      <c r="N773" s="35">
        <v>697392</v>
      </c>
      <c r="O773" s="37" t="s">
        <v>174</v>
      </c>
      <c r="P773" s="36">
        <v>43037</v>
      </c>
      <c r="Q773" s="36">
        <v>43037</v>
      </c>
      <c r="R773" s="36">
        <v>43037</v>
      </c>
      <c r="S773" s="35" t="s">
        <v>43</v>
      </c>
      <c r="T773" s="35">
        <v>1118801645</v>
      </c>
      <c r="U773" s="9" t="s">
        <v>594</v>
      </c>
      <c r="V773" s="9" t="s">
        <v>48</v>
      </c>
      <c r="W773" s="32" t="s">
        <v>1427</v>
      </c>
      <c r="X773" s="29">
        <v>0</v>
      </c>
      <c r="Y773" s="9" t="s">
        <v>865</v>
      </c>
      <c r="Z773" s="9" t="s">
        <v>1538</v>
      </c>
      <c r="AA773" s="63">
        <f t="shared" si="28"/>
        <v>6.0514372163388811E-4</v>
      </c>
      <c r="AB773" s="9" t="s">
        <v>1538</v>
      </c>
      <c r="AC773" s="63">
        <f t="shared" si="29"/>
        <v>5.2950075642965201E-4</v>
      </c>
      <c r="AD773" s="9" t="s">
        <v>1538</v>
      </c>
    </row>
    <row r="774" spans="2:30" s="11" customFormat="1" ht="227.25" customHeight="1" x14ac:dyDescent="0.35">
      <c r="B774" s="8">
        <v>765</v>
      </c>
      <c r="C774" s="8" t="s">
        <v>37</v>
      </c>
      <c r="D774" s="9" t="s">
        <v>38</v>
      </c>
      <c r="E774" s="9">
        <v>800193989</v>
      </c>
      <c r="F774" s="35">
        <v>11165333</v>
      </c>
      <c r="G774" s="35">
        <v>64459390</v>
      </c>
      <c r="H774" s="35">
        <v>25065</v>
      </c>
      <c r="I774" s="9" t="s">
        <v>39</v>
      </c>
      <c r="J774" s="9" t="s">
        <v>40</v>
      </c>
      <c r="K774" s="9" t="s">
        <v>421</v>
      </c>
      <c r="L774" s="33">
        <v>48400</v>
      </c>
      <c r="M774" s="9" t="s">
        <v>687</v>
      </c>
      <c r="N774" s="35">
        <v>697392</v>
      </c>
      <c r="O774" s="37" t="s">
        <v>221</v>
      </c>
      <c r="P774" s="36">
        <v>43037</v>
      </c>
      <c r="Q774" s="36">
        <v>43037</v>
      </c>
      <c r="R774" s="36">
        <v>43037</v>
      </c>
      <c r="S774" s="35" t="s">
        <v>43</v>
      </c>
      <c r="T774" s="35">
        <v>1118801645</v>
      </c>
      <c r="U774" s="9" t="s">
        <v>594</v>
      </c>
      <c r="V774" s="9" t="s">
        <v>48</v>
      </c>
      <c r="W774" s="32" t="s">
        <v>1428</v>
      </c>
      <c r="X774" s="29">
        <v>0</v>
      </c>
      <c r="Y774" s="9" t="s">
        <v>865</v>
      </c>
      <c r="Z774" s="9" t="s">
        <v>1538</v>
      </c>
      <c r="AA774" s="63">
        <f t="shared" si="28"/>
        <v>6.0514372163388811E-4</v>
      </c>
      <c r="AB774" s="9" t="s">
        <v>1538</v>
      </c>
      <c r="AC774" s="63">
        <f t="shared" si="29"/>
        <v>5.2950075642965201E-4</v>
      </c>
      <c r="AD774" s="9" t="s">
        <v>1538</v>
      </c>
    </row>
    <row r="775" spans="2:30" s="11" customFormat="1" ht="227.25" customHeight="1" x14ac:dyDescent="0.35">
      <c r="B775" s="8">
        <v>766</v>
      </c>
      <c r="C775" s="8" t="s">
        <v>37</v>
      </c>
      <c r="D775" s="9" t="s">
        <v>38</v>
      </c>
      <c r="E775" s="9">
        <v>800193989</v>
      </c>
      <c r="F775" s="35">
        <v>11165333</v>
      </c>
      <c r="G775" s="35">
        <v>64459385</v>
      </c>
      <c r="H775" s="35">
        <v>25065</v>
      </c>
      <c r="I775" s="9" t="s">
        <v>39</v>
      </c>
      <c r="J775" s="9" t="s">
        <v>40</v>
      </c>
      <c r="K775" s="9" t="s">
        <v>595</v>
      </c>
      <c r="L775" s="33">
        <v>4600</v>
      </c>
      <c r="M775" s="9" t="s">
        <v>687</v>
      </c>
      <c r="N775" s="35">
        <v>697392</v>
      </c>
      <c r="O775" s="37" t="s">
        <v>196</v>
      </c>
      <c r="P775" s="36">
        <v>43037</v>
      </c>
      <c r="Q775" s="36">
        <v>43037</v>
      </c>
      <c r="R775" s="36">
        <v>43037</v>
      </c>
      <c r="S775" s="35" t="s">
        <v>43</v>
      </c>
      <c r="T775" s="35">
        <v>1118801645</v>
      </c>
      <c r="U775" s="9" t="s">
        <v>594</v>
      </c>
      <c r="V775" s="9" t="s">
        <v>48</v>
      </c>
      <c r="W775" s="32" t="s">
        <v>1429</v>
      </c>
      <c r="X775" s="29">
        <v>0</v>
      </c>
      <c r="Y775" s="9" t="s">
        <v>865</v>
      </c>
      <c r="Z775" s="9" t="s">
        <v>1538</v>
      </c>
      <c r="AA775" s="63">
        <f t="shared" si="28"/>
        <v>6.0514372163388811E-4</v>
      </c>
      <c r="AB775" s="9" t="s">
        <v>1538</v>
      </c>
      <c r="AC775" s="63">
        <f t="shared" si="29"/>
        <v>5.2950075642965201E-4</v>
      </c>
      <c r="AD775" s="9" t="s">
        <v>1538</v>
      </c>
    </row>
    <row r="776" spans="2:30" s="11" customFormat="1" ht="227.25" customHeight="1" x14ac:dyDescent="0.35">
      <c r="B776" s="8">
        <v>767</v>
      </c>
      <c r="C776" s="8" t="s">
        <v>37</v>
      </c>
      <c r="D776" s="9" t="s">
        <v>38</v>
      </c>
      <c r="E776" s="9">
        <v>800193989</v>
      </c>
      <c r="F776" s="35">
        <v>11165333</v>
      </c>
      <c r="G776" s="35">
        <v>64459388</v>
      </c>
      <c r="H776" s="35">
        <v>25065</v>
      </c>
      <c r="I776" s="9" t="s">
        <v>39</v>
      </c>
      <c r="J776" s="9" t="s">
        <v>40</v>
      </c>
      <c r="K776" s="9" t="s">
        <v>596</v>
      </c>
      <c r="L776" s="33">
        <v>2100</v>
      </c>
      <c r="M776" s="9" t="s">
        <v>687</v>
      </c>
      <c r="N776" s="35">
        <v>697392</v>
      </c>
      <c r="O776" s="37" t="s">
        <v>597</v>
      </c>
      <c r="P776" s="36">
        <v>43037</v>
      </c>
      <c r="Q776" s="36">
        <v>43037</v>
      </c>
      <c r="R776" s="36">
        <v>43037</v>
      </c>
      <c r="S776" s="35" t="s">
        <v>43</v>
      </c>
      <c r="T776" s="35">
        <v>1118801645</v>
      </c>
      <c r="U776" s="9" t="s">
        <v>594</v>
      </c>
      <c r="V776" s="9" t="s">
        <v>48</v>
      </c>
      <c r="W776" s="32" t="s">
        <v>1430</v>
      </c>
      <c r="X776" s="29">
        <v>0</v>
      </c>
      <c r="Y776" s="9" t="s">
        <v>865</v>
      </c>
      <c r="Z776" s="9" t="s">
        <v>1538</v>
      </c>
      <c r="AA776" s="63">
        <f t="shared" si="28"/>
        <v>6.0514372163388811E-4</v>
      </c>
      <c r="AB776" s="9" t="s">
        <v>1538</v>
      </c>
      <c r="AC776" s="63">
        <f t="shared" si="29"/>
        <v>5.2950075642965201E-4</v>
      </c>
      <c r="AD776" s="9" t="s">
        <v>1538</v>
      </c>
    </row>
    <row r="777" spans="2:30" s="11" customFormat="1" ht="227.25" customHeight="1" x14ac:dyDescent="0.35">
      <c r="B777" s="8">
        <v>768</v>
      </c>
      <c r="C777" s="8" t="s">
        <v>37</v>
      </c>
      <c r="D777" s="9" t="s">
        <v>38</v>
      </c>
      <c r="E777" s="9">
        <v>800193989</v>
      </c>
      <c r="F777" s="35">
        <v>11165333</v>
      </c>
      <c r="G777" s="35">
        <v>64459382</v>
      </c>
      <c r="H777" s="35">
        <v>25065</v>
      </c>
      <c r="I777" s="9" t="s">
        <v>39</v>
      </c>
      <c r="J777" s="9" t="s">
        <v>40</v>
      </c>
      <c r="K777" s="9" t="s">
        <v>433</v>
      </c>
      <c r="L777" s="33">
        <v>1400</v>
      </c>
      <c r="M777" s="9" t="s">
        <v>687</v>
      </c>
      <c r="N777" s="35">
        <v>697392</v>
      </c>
      <c r="O777" s="37" t="s">
        <v>103</v>
      </c>
      <c r="P777" s="36">
        <v>43037</v>
      </c>
      <c r="Q777" s="36">
        <v>43037</v>
      </c>
      <c r="R777" s="36">
        <v>43037</v>
      </c>
      <c r="S777" s="35" t="s">
        <v>43</v>
      </c>
      <c r="T777" s="35">
        <v>1118801645</v>
      </c>
      <c r="U777" s="9" t="s">
        <v>594</v>
      </c>
      <c r="V777" s="9" t="s">
        <v>45</v>
      </c>
      <c r="W777" s="32" t="s">
        <v>1431</v>
      </c>
      <c r="X777" s="29">
        <v>90</v>
      </c>
      <c r="Y777" s="9" t="s">
        <v>865</v>
      </c>
      <c r="Z777" s="9" t="s">
        <v>1538</v>
      </c>
      <c r="AA777" s="63">
        <f t="shared" si="28"/>
        <v>6.0514372163388811E-4</v>
      </c>
      <c r="AB777" s="9" t="s">
        <v>1538</v>
      </c>
      <c r="AC777" s="63">
        <f t="shared" si="29"/>
        <v>5.2950075642965201E-4</v>
      </c>
      <c r="AD777" s="9" t="s">
        <v>1538</v>
      </c>
    </row>
    <row r="778" spans="2:30" s="11" customFormat="1" ht="227.25" customHeight="1" x14ac:dyDescent="0.35">
      <c r="B778" s="8">
        <v>769</v>
      </c>
      <c r="C778" s="8" t="s">
        <v>37</v>
      </c>
      <c r="D778" s="9" t="s">
        <v>38</v>
      </c>
      <c r="E778" s="9">
        <v>800193989</v>
      </c>
      <c r="F778" s="35">
        <v>11165333</v>
      </c>
      <c r="G778" s="35">
        <v>64459384</v>
      </c>
      <c r="H778" s="35">
        <v>25065</v>
      </c>
      <c r="I778" s="9" t="s">
        <v>39</v>
      </c>
      <c r="J778" s="9" t="s">
        <v>40</v>
      </c>
      <c r="K778" s="9" t="s">
        <v>423</v>
      </c>
      <c r="L778" s="33">
        <v>4200</v>
      </c>
      <c r="M778" s="9" t="s">
        <v>687</v>
      </c>
      <c r="N778" s="35">
        <v>697392</v>
      </c>
      <c r="O778" s="37" t="s">
        <v>114</v>
      </c>
      <c r="P778" s="36">
        <v>43037</v>
      </c>
      <c r="Q778" s="36">
        <v>43037</v>
      </c>
      <c r="R778" s="36">
        <v>43037</v>
      </c>
      <c r="S778" s="35" t="s">
        <v>43</v>
      </c>
      <c r="T778" s="35">
        <v>1118801645</v>
      </c>
      <c r="U778" s="9" t="s">
        <v>594</v>
      </c>
      <c r="V778" s="9" t="s">
        <v>48</v>
      </c>
      <c r="W778" s="32" t="s">
        <v>1432</v>
      </c>
      <c r="X778" s="29">
        <v>0</v>
      </c>
      <c r="Y778" s="9" t="s">
        <v>865</v>
      </c>
      <c r="Z778" s="9" t="s">
        <v>1538</v>
      </c>
      <c r="AA778" s="63">
        <f t="shared" si="28"/>
        <v>6.0514372163388811E-4</v>
      </c>
      <c r="AB778" s="9" t="s">
        <v>1538</v>
      </c>
      <c r="AC778" s="63">
        <f t="shared" si="29"/>
        <v>5.2950075642965201E-4</v>
      </c>
      <c r="AD778" s="9" t="s">
        <v>1538</v>
      </c>
    </row>
    <row r="779" spans="2:30" s="11" customFormat="1" ht="227.25" customHeight="1" x14ac:dyDescent="0.35">
      <c r="B779" s="8">
        <v>770</v>
      </c>
      <c r="C779" s="8" t="s">
        <v>37</v>
      </c>
      <c r="D779" s="9" t="s">
        <v>38</v>
      </c>
      <c r="E779" s="9">
        <v>800193989</v>
      </c>
      <c r="F779" s="35">
        <v>11223964</v>
      </c>
      <c r="G779" s="35">
        <v>64461615</v>
      </c>
      <c r="H779" s="35">
        <v>25065</v>
      </c>
      <c r="I779" s="9" t="s">
        <v>39</v>
      </c>
      <c r="J779" s="9" t="s">
        <v>40</v>
      </c>
      <c r="K779" s="9" t="s">
        <v>423</v>
      </c>
      <c r="L779" s="33">
        <v>4200</v>
      </c>
      <c r="M779" s="9" t="s">
        <v>687</v>
      </c>
      <c r="N779" s="35">
        <v>703859</v>
      </c>
      <c r="O779" s="37" t="s">
        <v>114</v>
      </c>
      <c r="P779" s="36">
        <v>43069</v>
      </c>
      <c r="Q779" s="36">
        <v>43070</v>
      </c>
      <c r="R779" s="36">
        <v>43070</v>
      </c>
      <c r="S779" s="35" t="s">
        <v>43</v>
      </c>
      <c r="T779" s="35">
        <v>56104033</v>
      </c>
      <c r="U779" s="9" t="s">
        <v>598</v>
      </c>
      <c r="V779" s="9" t="s">
        <v>48</v>
      </c>
      <c r="W779" s="32" t="s">
        <v>1433</v>
      </c>
      <c r="X779" s="29">
        <v>0</v>
      </c>
      <c r="Y779" s="9" t="s">
        <v>865</v>
      </c>
      <c r="Z779" s="9" t="s">
        <v>1538</v>
      </c>
      <c r="AA779" s="63">
        <f t="shared" si="28"/>
        <v>6.0514372163388811E-4</v>
      </c>
      <c r="AB779" s="9" t="s">
        <v>1538</v>
      </c>
      <c r="AC779" s="63">
        <f t="shared" si="29"/>
        <v>5.2950075642965201E-4</v>
      </c>
      <c r="AD779" s="9" t="s">
        <v>1538</v>
      </c>
    </row>
    <row r="780" spans="2:30" s="11" customFormat="1" ht="227.25" customHeight="1" x14ac:dyDescent="0.35">
      <c r="B780" s="8">
        <v>771</v>
      </c>
      <c r="C780" s="8" t="s">
        <v>37</v>
      </c>
      <c r="D780" s="9" t="s">
        <v>38</v>
      </c>
      <c r="E780" s="9">
        <v>800193989</v>
      </c>
      <c r="F780" s="35">
        <v>11223964</v>
      </c>
      <c r="G780" s="35">
        <v>64461616</v>
      </c>
      <c r="H780" s="35">
        <v>25065</v>
      </c>
      <c r="I780" s="9" t="s">
        <v>39</v>
      </c>
      <c r="J780" s="9" t="s">
        <v>40</v>
      </c>
      <c r="K780" s="9" t="s">
        <v>433</v>
      </c>
      <c r="L780" s="33">
        <v>1400</v>
      </c>
      <c r="M780" s="9" t="s">
        <v>687</v>
      </c>
      <c r="N780" s="35">
        <v>703859</v>
      </c>
      <c r="O780" s="37" t="s">
        <v>706</v>
      </c>
      <c r="P780" s="36">
        <v>43069</v>
      </c>
      <c r="Q780" s="36">
        <v>43070</v>
      </c>
      <c r="R780" s="36">
        <v>43070</v>
      </c>
      <c r="S780" s="35" t="s">
        <v>43</v>
      </c>
      <c r="T780" s="35">
        <v>56104033</v>
      </c>
      <c r="U780" s="9" t="s">
        <v>598</v>
      </c>
      <c r="V780" s="9" t="s">
        <v>45</v>
      </c>
      <c r="W780" s="32" t="s">
        <v>1434</v>
      </c>
      <c r="X780" s="29">
        <v>90</v>
      </c>
      <c r="Y780" s="9" t="s">
        <v>865</v>
      </c>
      <c r="Z780" s="9" t="s">
        <v>1538</v>
      </c>
      <c r="AA780" s="63">
        <f t="shared" si="28"/>
        <v>6.0514372163388811E-4</v>
      </c>
      <c r="AB780" s="9" t="s">
        <v>1538</v>
      </c>
      <c r="AC780" s="63">
        <f t="shared" si="29"/>
        <v>5.2950075642965201E-4</v>
      </c>
      <c r="AD780" s="9" t="s">
        <v>1538</v>
      </c>
    </row>
    <row r="781" spans="2:30" s="11" customFormat="1" ht="227.25" customHeight="1" x14ac:dyDescent="0.35">
      <c r="B781" s="8">
        <v>772</v>
      </c>
      <c r="C781" s="8" t="s">
        <v>37</v>
      </c>
      <c r="D781" s="9" t="s">
        <v>38</v>
      </c>
      <c r="E781" s="9">
        <v>800193989</v>
      </c>
      <c r="F781" s="35">
        <v>11223964</v>
      </c>
      <c r="G781" s="35">
        <v>64461620</v>
      </c>
      <c r="H781" s="35">
        <v>25065</v>
      </c>
      <c r="I781" s="9" t="s">
        <v>39</v>
      </c>
      <c r="J781" s="9" t="s">
        <v>40</v>
      </c>
      <c r="K781" s="9" t="s">
        <v>421</v>
      </c>
      <c r="L781" s="33">
        <v>48400</v>
      </c>
      <c r="M781" s="9" t="s">
        <v>687</v>
      </c>
      <c r="N781" s="35">
        <v>703859</v>
      </c>
      <c r="O781" s="37" t="s">
        <v>221</v>
      </c>
      <c r="P781" s="36">
        <v>43069</v>
      </c>
      <c r="Q781" s="36">
        <v>43070</v>
      </c>
      <c r="R781" s="36">
        <v>43070</v>
      </c>
      <c r="S781" s="35" t="s">
        <v>43</v>
      </c>
      <c r="T781" s="35">
        <v>56104033</v>
      </c>
      <c r="U781" s="9" t="s">
        <v>598</v>
      </c>
      <c r="V781" s="9" t="s">
        <v>48</v>
      </c>
      <c r="W781" s="32" t="s">
        <v>1435</v>
      </c>
      <c r="X781" s="29">
        <v>0</v>
      </c>
      <c r="Y781" s="9" t="s">
        <v>865</v>
      </c>
      <c r="Z781" s="9" t="s">
        <v>1538</v>
      </c>
      <c r="AA781" s="63">
        <f t="shared" si="28"/>
        <v>6.0514372163388811E-4</v>
      </c>
      <c r="AB781" s="9" t="s">
        <v>1538</v>
      </c>
      <c r="AC781" s="63">
        <f t="shared" si="29"/>
        <v>5.2950075642965201E-4</v>
      </c>
      <c r="AD781" s="9" t="s">
        <v>1538</v>
      </c>
    </row>
    <row r="782" spans="2:30" s="11" customFormat="1" ht="227.25" customHeight="1" x14ac:dyDescent="0.35">
      <c r="B782" s="8">
        <v>773</v>
      </c>
      <c r="C782" s="8" t="s">
        <v>37</v>
      </c>
      <c r="D782" s="9" t="s">
        <v>38</v>
      </c>
      <c r="E782" s="9">
        <v>800193989</v>
      </c>
      <c r="F782" s="35">
        <v>11223964</v>
      </c>
      <c r="G782" s="35">
        <v>64461619</v>
      </c>
      <c r="H782" s="35">
        <v>25065</v>
      </c>
      <c r="I782" s="9" t="s">
        <v>39</v>
      </c>
      <c r="J782" s="9" t="s">
        <v>40</v>
      </c>
      <c r="K782" s="9" t="s">
        <v>443</v>
      </c>
      <c r="L782" s="33">
        <v>1100</v>
      </c>
      <c r="M782" s="9" t="s">
        <v>687</v>
      </c>
      <c r="N782" s="35">
        <v>703859</v>
      </c>
      <c r="O782" s="37" t="s">
        <v>126</v>
      </c>
      <c r="P782" s="36">
        <v>43069</v>
      </c>
      <c r="Q782" s="36">
        <v>43070</v>
      </c>
      <c r="R782" s="36">
        <v>43070</v>
      </c>
      <c r="S782" s="35" t="s">
        <v>43</v>
      </c>
      <c r="T782" s="35">
        <v>56104033</v>
      </c>
      <c r="U782" s="9" t="s">
        <v>598</v>
      </c>
      <c r="V782" s="9" t="s">
        <v>48</v>
      </c>
      <c r="W782" s="32" t="s">
        <v>1436</v>
      </c>
      <c r="X782" s="29">
        <v>0</v>
      </c>
      <c r="Y782" s="9" t="s">
        <v>865</v>
      </c>
      <c r="Z782" s="9" t="s">
        <v>1538</v>
      </c>
      <c r="AA782" s="63">
        <f t="shared" si="28"/>
        <v>6.0514372163388811E-4</v>
      </c>
      <c r="AB782" s="9" t="s">
        <v>1538</v>
      </c>
      <c r="AC782" s="63">
        <f t="shared" si="29"/>
        <v>5.2950075642965201E-4</v>
      </c>
      <c r="AD782" s="9" t="s">
        <v>1538</v>
      </c>
    </row>
    <row r="783" spans="2:30" s="11" customFormat="1" ht="227.25" customHeight="1" x14ac:dyDescent="0.35">
      <c r="B783" s="8">
        <v>774</v>
      </c>
      <c r="C783" s="8" t="s">
        <v>37</v>
      </c>
      <c r="D783" s="9" t="s">
        <v>38</v>
      </c>
      <c r="E783" s="9">
        <v>800193989</v>
      </c>
      <c r="F783" s="35">
        <v>11223964</v>
      </c>
      <c r="G783" s="35">
        <v>64461617</v>
      </c>
      <c r="H783" s="35">
        <v>25065</v>
      </c>
      <c r="I783" s="9" t="s">
        <v>39</v>
      </c>
      <c r="J783" s="9" t="s">
        <v>40</v>
      </c>
      <c r="K783" s="9" t="s">
        <v>49</v>
      </c>
      <c r="L783" s="33">
        <v>3200</v>
      </c>
      <c r="M783" s="9" t="s">
        <v>687</v>
      </c>
      <c r="N783" s="35">
        <v>703859</v>
      </c>
      <c r="O783" s="37" t="s">
        <v>50</v>
      </c>
      <c r="P783" s="36">
        <v>43069</v>
      </c>
      <c r="Q783" s="36">
        <v>43070</v>
      </c>
      <c r="R783" s="36">
        <v>43070</v>
      </c>
      <c r="S783" s="35" t="s">
        <v>43</v>
      </c>
      <c r="T783" s="35">
        <v>56104033</v>
      </c>
      <c r="U783" s="9" t="s">
        <v>598</v>
      </c>
      <c r="V783" s="9" t="s">
        <v>48</v>
      </c>
      <c r="W783" s="32" t="s">
        <v>1437</v>
      </c>
      <c r="X783" s="29">
        <v>0</v>
      </c>
      <c r="Y783" s="9" t="s">
        <v>865</v>
      </c>
      <c r="Z783" s="9" t="s">
        <v>1538</v>
      </c>
      <c r="AA783" s="63">
        <f t="shared" si="28"/>
        <v>6.0514372163388811E-4</v>
      </c>
      <c r="AB783" s="9" t="s">
        <v>1538</v>
      </c>
      <c r="AC783" s="63">
        <f t="shared" si="29"/>
        <v>5.2950075642965201E-4</v>
      </c>
      <c r="AD783" s="9" t="s">
        <v>1538</v>
      </c>
    </row>
    <row r="784" spans="2:30" s="11" customFormat="1" ht="227.25" customHeight="1" x14ac:dyDescent="0.35">
      <c r="B784" s="8">
        <v>775</v>
      </c>
      <c r="C784" s="8" t="s">
        <v>37</v>
      </c>
      <c r="D784" s="9" t="s">
        <v>38</v>
      </c>
      <c r="E784" s="9">
        <v>800193989</v>
      </c>
      <c r="F784" s="35">
        <v>11223964</v>
      </c>
      <c r="G784" s="35">
        <v>64461618</v>
      </c>
      <c r="H784" s="35">
        <v>25065</v>
      </c>
      <c r="I784" s="9" t="s">
        <v>39</v>
      </c>
      <c r="J784" s="9" t="s">
        <v>40</v>
      </c>
      <c r="K784" s="9" t="s">
        <v>331</v>
      </c>
      <c r="L784" s="33">
        <v>2000</v>
      </c>
      <c r="M784" s="9" t="s">
        <v>687</v>
      </c>
      <c r="N784" s="35">
        <v>703859</v>
      </c>
      <c r="O784" s="37" t="s">
        <v>454</v>
      </c>
      <c r="P784" s="36">
        <v>43069</v>
      </c>
      <c r="Q784" s="36">
        <v>43070</v>
      </c>
      <c r="R784" s="36">
        <v>43070</v>
      </c>
      <c r="S784" s="35" t="s">
        <v>43</v>
      </c>
      <c r="T784" s="35">
        <v>56104033</v>
      </c>
      <c r="U784" s="9" t="s">
        <v>598</v>
      </c>
      <c r="V784" s="9" t="s">
        <v>45</v>
      </c>
      <c r="W784" s="32" t="s">
        <v>1571</v>
      </c>
      <c r="X784" s="51">
        <v>2000</v>
      </c>
      <c r="Y784" s="9" t="s">
        <v>865</v>
      </c>
      <c r="Z784" s="9" t="s">
        <v>1606</v>
      </c>
      <c r="AA784" s="63">
        <f>(0.0605143721633888%)*80%</f>
        <v>4.8411497730711041E-4</v>
      </c>
      <c r="AB784" s="55">
        <v>-0.2</v>
      </c>
      <c r="AC784" s="63">
        <f t="shared" si="29"/>
        <v>5.2950075642965201E-4</v>
      </c>
      <c r="AD784" s="9" t="s">
        <v>1538</v>
      </c>
    </row>
    <row r="785" spans="2:30" s="11" customFormat="1" ht="227.25" customHeight="1" x14ac:dyDescent="0.35">
      <c r="B785" s="8">
        <v>776</v>
      </c>
      <c r="C785" s="8" t="s">
        <v>37</v>
      </c>
      <c r="D785" s="9" t="s">
        <v>38</v>
      </c>
      <c r="E785" s="9">
        <v>800193989</v>
      </c>
      <c r="F785" s="35">
        <v>11223967</v>
      </c>
      <c r="G785" s="35">
        <v>64461685</v>
      </c>
      <c r="H785" s="35">
        <v>25065</v>
      </c>
      <c r="I785" s="9" t="s">
        <v>39</v>
      </c>
      <c r="J785" s="9" t="s">
        <v>40</v>
      </c>
      <c r="K785" s="9" t="s">
        <v>599</v>
      </c>
      <c r="L785" s="33">
        <v>99000</v>
      </c>
      <c r="M785" s="9" t="s">
        <v>687</v>
      </c>
      <c r="N785" s="35">
        <v>704280</v>
      </c>
      <c r="O785" s="37" t="s">
        <v>600</v>
      </c>
      <c r="P785" s="36">
        <v>43054</v>
      </c>
      <c r="Q785" s="36">
        <v>43054</v>
      </c>
      <c r="R785" s="36">
        <v>43054</v>
      </c>
      <c r="S785" s="35" t="s">
        <v>43</v>
      </c>
      <c r="T785" s="35">
        <v>1118828773</v>
      </c>
      <c r="U785" s="9" t="s">
        <v>601</v>
      </c>
      <c r="V785" s="9" t="s">
        <v>48</v>
      </c>
      <c r="W785" s="32" t="s">
        <v>1438</v>
      </c>
      <c r="X785" s="29">
        <v>0</v>
      </c>
      <c r="Y785" s="9" t="s">
        <v>865</v>
      </c>
      <c r="Z785" s="9" t="s">
        <v>1538</v>
      </c>
      <c r="AA785" s="63">
        <f t="shared" si="28"/>
        <v>6.0514372163388811E-4</v>
      </c>
      <c r="AB785" s="9" t="s">
        <v>1538</v>
      </c>
      <c r="AC785" s="63">
        <f t="shared" si="29"/>
        <v>5.2950075642965201E-4</v>
      </c>
      <c r="AD785" s="9" t="s">
        <v>1538</v>
      </c>
    </row>
    <row r="786" spans="2:30" s="11" customFormat="1" ht="227.25" customHeight="1" x14ac:dyDescent="0.35">
      <c r="B786" s="8">
        <v>777</v>
      </c>
      <c r="C786" s="8" t="s">
        <v>37</v>
      </c>
      <c r="D786" s="9" t="s">
        <v>38</v>
      </c>
      <c r="E786" s="9">
        <v>800193989</v>
      </c>
      <c r="F786" s="35">
        <v>11223967</v>
      </c>
      <c r="G786" s="35">
        <v>64461683</v>
      </c>
      <c r="H786" s="35">
        <v>25065</v>
      </c>
      <c r="I786" s="9" t="s">
        <v>39</v>
      </c>
      <c r="J786" s="9" t="s">
        <v>40</v>
      </c>
      <c r="K786" s="9" t="s">
        <v>602</v>
      </c>
      <c r="L786" s="33">
        <v>102900</v>
      </c>
      <c r="M786" s="9" t="s">
        <v>687</v>
      </c>
      <c r="N786" s="35">
        <v>704280</v>
      </c>
      <c r="O786" s="37" t="s">
        <v>852</v>
      </c>
      <c r="P786" s="36">
        <v>43054</v>
      </c>
      <c r="Q786" s="36">
        <v>43054</v>
      </c>
      <c r="R786" s="36">
        <v>43054</v>
      </c>
      <c r="S786" s="35" t="s">
        <v>43</v>
      </c>
      <c r="T786" s="35">
        <v>1118828773</v>
      </c>
      <c r="U786" s="9" t="s">
        <v>601</v>
      </c>
      <c r="V786" s="9" t="s">
        <v>48</v>
      </c>
      <c r="W786" s="32" t="s">
        <v>1439</v>
      </c>
      <c r="X786" s="29">
        <v>0</v>
      </c>
      <c r="Y786" s="9" t="s">
        <v>865</v>
      </c>
      <c r="Z786" s="9" t="s">
        <v>1538</v>
      </c>
      <c r="AA786" s="63">
        <f t="shared" si="28"/>
        <v>6.0514372163388811E-4</v>
      </c>
      <c r="AB786" s="9" t="s">
        <v>1538</v>
      </c>
      <c r="AC786" s="63">
        <f t="shared" si="29"/>
        <v>5.2950075642965201E-4</v>
      </c>
      <c r="AD786" s="9" t="s">
        <v>1538</v>
      </c>
    </row>
    <row r="787" spans="2:30" s="11" customFormat="1" ht="227.25" customHeight="1" x14ac:dyDescent="0.35">
      <c r="B787" s="8">
        <v>778</v>
      </c>
      <c r="C787" s="8" t="s">
        <v>37</v>
      </c>
      <c r="D787" s="9" t="s">
        <v>38</v>
      </c>
      <c r="E787" s="9">
        <v>800193989</v>
      </c>
      <c r="F787" s="35">
        <v>11223967</v>
      </c>
      <c r="G787" s="35">
        <v>64461660</v>
      </c>
      <c r="H787" s="35">
        <v>25065</v>
      </c>
      <c r="I787" s="9" t="s">
        <v>39</v>
      </c>
      <c r="J787" s="9" t="s">
        <v>40</v>
      </c>
      <c r="K787" s="9" t="s">
        <v>603</v>
      </c>
      <c r="L787" s="33">
        <v>3600</v>
      </c>
      <c r="M787" s="9" t="s">
        <v>687</v>
      </c>
      <c r="N787" s="35">
        <v>704280</v>
      </c>
      <c r="O787" s="37" t="s">
        <v>129</v>
      </c>
      <c r="P787" s="36">
        <v>43054</v>
      </c>
      <c r="Q787" s="36">
        <v>43054</v>
      </c>
      <c r="R787" s="36">
        <v>43054</v>
      </c>
      <c r="S787" s="35" t="s">
        <v>43</v>
      </c>
      <c r="T787" s="35">
        <v>1118828773</v>
      </c>
      <c r="U787" s="9" t="s">
        <v>601</v>
      </c>
      <c r="V787" s="9" t="s">
        <v>45</v>
      </c>
      <c r="W787" s="32" t="s">
        <v>1440</v>
      </c>
      <c r="X787" s="29">
        <v>300</v>
      </c>
      <c r="Y787" s="9" t="s">
        <v>865</v>
      </c>
      <c r="Z787" s="9" t="s">
        <v>1538</v>
      </c>
      <c r="AA787" s="63">
        <f t="shared" si="28"/>
        <v>6.0514372163388811E-4</v>
      </c>
      <c r="AB787" s="9" t="s">
        <v>1538</v>
      </c>
      <c r="AC787" s="63">
        <f t="shared" si="29"/>
        <v>5.2950075642965201E-4</v>
      </c>
      <c r="AD787" s="9" t="s">
        <v>1538</v>
      </c>
    </row>
    <row r="788" spans="2:30" s="11" customFormat="1" ht="227.25" customHeight="1" x14ac:dyDescent="0.35">
      <c r="B788" s="8">
        <v>779</v>
      </c>
      <c r="C788" s="8" t="s">
        <v>37</v>
      </c>
      <c r="D788" s="9" t="s">
        <v>38</v>
      </c>
      <c r="E788" s="9">
        <v>800193989</v>
      </c>
      <c r="F788" s="35">
        <v>11223967</v>
      </c>
      <c r="G788" s="35">
        <v>64461669</v>
      </c>
      <c r="H788" s="35">
        <v>25065</v>
      </c>
      <c r="I788" s="9" t="s">
        <v>39</v>
      </c>
      <c r="J788" s="9" t="s">
        <v>40</v>
      </c>
      <c r="K788" s="9" t="s">
        <v>604</v>
      </c>
      <c r="L788" s="33">
        <v>3600</v>
      </c>
      <c r="M788" s="9" t="s">
        <v>687</v>
      </c>
      <c r="N788" s="35">
        <v>704280</v>
      </c>
      <c r="O788" s="37" t="s">
        <v>605</v>
      </c>
      <c r="P788" s="36">
        <v>43054</v>
      </c>
      <c r="Q788" s="36">
        <v>43054</v>
      </c>
      <c r="R788" s="36">
        <v>43054</v>
      </c>
      <c r="S788" s="35" t="s">
        <v>43</v>
      </c>
      <c r="T788" s="35">
        <v>1118828773</v>
      </c>
      <c r="U788" s="9" t="s">
        <v>601</v>
      </c>
      <c r="V788" s="9" t="s">
        <v>45</v>
      </c>
      <c r="W788" s="32" t="s">
        <v>1441</v>
      </c>
      <c r="X788" s="29">
        <v>19</v>
      </c>
      <c r="Y788" s="9" t="s">
        <v>865</v>
      </c>
      <c r="Z788" s="9" t="s">
        <v>1538</v>
      </c>
      <c r="AA788" s="63">
        <f t="shared" si="28"/>
        <v>6.0514372163388811E-4</v>
      </c>
      <c r="AB788" s="9" t="s">
        <v>1538</v>
      </c>
      <c r="AC788" s="63">
        <f t="shared" si="29"/>
        <v>5.2950075642965201E-4</v>
      </c>
      <c r="AD788" s="9" t="s">
        <v>1538</v>
      </c>
    </row>
    <row r="789" spans="2:30" s="11" customFormat="1" ht="227.25" customHeight="1" x14ac:dyDescent="0.35">
      <c r="B789" s="8">
        <v>780</v>
      </c>
      <c r="C789" s="8" t="s">
        <v>37</v>
      </c>
      <c r="D789" s="9" t="s">
        <v>38</v>
      </c>
      <c r="E789" s="9">
        <v>800193989</v>
      </c>
      <c r="F789" s="35">
        <v>11223967</v>
      </c>
      <c r="G789" s="35">
        <v>64461653</v>
      </c>
      <c r="H789" s="35">
        <v>25065</v>
      </c>
      <c r="I789" s="9" t="s">
        <v>39</v>
      </c>
      <c r="J789" s="9" t="s">
        <v>40</v>
      </c>
      <c r="K789" s="9" t="s">
        <v>606</v>
      </c>
      <c r="L789" s="33">
        <v>2200</v>
      </c>
      <c r="M789" s="9" t="s">
        <v>687</v>
      </c>
      <c r="N789" s="35">
        <v>704280</v>
      </c>
      <c r="O789" s="37" t="s">
        <v>853</v>
      </c>
      <c r="P789" s="36">
        <v>43054</v>
      </c>
      <c r="Q789" s="36">
        <v>43054</v>
      </c>
      <c r="R789" s="36">
        <v>43054</v>
      </c>
      <c r="S789" s="35" t="s">
        <v>43</v>
      </c>
      <c r="T789" s="35">
        <v>1118828773</v>
      </c>
      <c r="U789" s="9" t="s">
        <v>601</v>
      </c>
      <c r="V789" s="9" t="s">
        <v>48</v>
      </c>
      <c r="W789" s="32" t="s">
        <v>1442</v>
      </c>
      <c r="X789" s="29">
        <v>0</v>
      </c>
      <c r="Y789" s="9" t="s">
        <v>865</v>
      </c>
      <c r="Z789" s="9" t="s">
        <v>1538</v>
      </c>
      <c r="AA789" s="63">
        <f t="shared" si="28"/>
        <v>6.0514372163388811E-4</v>
      </c>
      <c r="AB789" s="9" t="s">
        <v>1538</v>
      </c>
      <c r="AC789" s="63">
        <f t="shared" si="29"/>
        <v>5.2950075642965201E-4</v>
      </c>
      <c r="AD789" s="9" t="s">
        <v>1538</v>
      </c>
    </row>
    <row r="790" spans="2:30" s="11" customFormat="1" ht="227.25" customHeight="1" x14ac:dyDescent="0.35">
      <c r="B790" s="8">
        <v>781</v>
      </c>
      <c r="C790" s="8" t="s">
        <v>37</v>
      </c>
      <c r="D790" s="9" t="s">
        <v>38</v>
      </c>
      <c r="E790" s="9">
        <v>800193989</v>
      </c>
      <c r="F790" s="35">
        <v>11223967</v>
      </c>
      <c r="G790" s="35">
        <v>64461665</v>
      </c>
      <c r="H790" s="35">
        <v>25065</v>
      </c>
      <c r="I790" s="9" t="s">
        <v>39</v>
      </c>
      <c r="J790" s="9" t="s">
        <v>40</v>
      </c>
      <c r="K790" s="9" t="s">
        <v>607</v>
      </c>
      <c r="L790" s="33">
        <v>4200</v>
      </c>
      <c r="M790" s="9" t="s">
        <v>687</v>
      </c>
      <c r="N790" s="35">
        <v>704280</v>
      </c>
      <c r="O790" s="37" t="s">
        <v>114</v>
      </c>
      <c r="P790" s="36">
        <v>43054</v>
      </c>
      <c r="Q790" s="36">
        <v>43054</v>
      </c>
      <c r="R790" s="36">
        <v>43054</v>
      </c>
      <c r="S790" s="35" t="s">
        <v>43</v>
      </c>
      <c r="T790" s="35">
        <v>1118828773</v>
      </c>
      <c r="U790" s="9" t="s">
        <v>601</v>
      </c>
      <c r="V790" s="9" t="s">
        <v>48</v>
      </c>
      <c r="W790" s="32" t="s">
        <v>1443</v>
      </c>
      <c r="X790" s="29">
        <v>0</v>
      </c>
      <c r="Y790" s="9" t="s">
        <v>865</v>
      </c>
      <c r="Z790" s="9" t="s">
        <v>1538</v>
      </c>
      <c r="AA790" s="63">
        <f t="shared" si="28"/>
        <v>6.0514372163388811E-4</v>
      </c>
      <c r="AB790" s="9" t="s">
        <v>1538</v>
      </c>
      <c r="AC790" s="63">
        <f t="shared" si="29"/>
        <v>5.2950075642965201E-4</v>
      </c>
      <c r="AD790" s="9" t="s">
        <v>1538</v>
      </c>
    </row>
    <row r="791" spans="2:30" s="11" customFormat="1" ht="227.25" customHeight="1" x14ac:dyDescent="0.35">
      <c r="B791" s="8">
        <v>782</v>
      </c>
      <c r="C791" s="8" t="s">
        <v>37</v>
      </c>
      <c r="D791" s="9" t="s">
        <v>38</v>
      </c>
      <c r="E791" s="9">
        <v>800193989</v>
      </c>
      <c r="F791" s="35">
        <v>11223967</v>
      </c>
      <c r="G791" s="35">
        <v>64461711</v>
      </c>
      <c r="H791" s="35">
        <v>25065</v>
      </c>
      <c r="I791" s="9" t="s">
        <v>39</v>
      </c>
      <c r="J791" s="9" t="s">
        <v>40</v>
      </c>
      <c r="K791" s="9" t="s">
        <v>608</v>
      </c>
      <c r="L791" s="33">
        <v>386600</v>
      </c>
      <c r="M791" s="9" t="s">
        <v>687</v>
      </c>
      <c r="N791" s="35">
        <v>704280</v>
      </c>
      <c r="O791" s="37" t="s">
        <v>609</v>
      </c>
      <c r="P791" s="36">
        <v>43054</v>
      </c>
      <c r="Q791" s="36">
        <v>43054</v>
      </c>
      <c r="R791" s="36">
        <v>43054</v>
      </c>
      <c r="S791" s="35" t="s">
        <v>43</v>
      </c>
      <c r="T791" s="35">
        <v>1118828773</v>
      </c>
      <c r="U791" s="9" t="s">
        <v>601</v>
      </c>
      <c r="V791" s="9" t="s">
        <v>48</v>
      </c>
      <c r="W791" s="32" t="s">
        <v>1444</v>
      </c>
      <c r="X791" s="29">
        <v>0</v>
      </c>
      <c r="Y791" s="9" t="s">
        <v>865</v>
      </c>
      <c r="Z791" s="9" t="s">
        <v>1538</v>
      </c>
      <c r="AA791" s="63">
        <f t="shared" si="28"/>
        <v>6.0514372163388811E-4</v>
      </c>
      <c r="AB791" s="9" t="s">
        <v>1538</v>
      </c>
      <c r="AC791" s="63">
        <f t="shared" si="29"/>
        <v>5.2950075642965201E-4</v>
      </c>
      <c r="AD791" s="9" t="s">
        <v>1538</v>
      </c>
    </row>
    <row r="792" spans="2:30" s="11" customFormat="1" ht="227.25" customHeight="1" x14ac:dyDescent="0.35">
      <c r="B792" s="8">
        <v>783</v>
      </c>
      <c r="C792" s="8" t="s">
        <v>37</v>
      </c>
      <c r="D792" s="9" t="s">
        <v>38</v>
      </c>
      <c r="E792" s="9">
        <v>800193989</v>
      </c>
      <c r="F792" s="35">
        <v>11223967</v>
      </c>
      <c r="G792" s="35">
        <v>64461701</v>
      </c>
      <c r="H792" s="35">
        <v>25065</v>
      </c>
      <c r="I792" s="9" t="s">
        <v>39</v>
      </c>
      <c r="J792" s="9" t="s">
        <v>40</v>
      </c>
      <c r="K792" s="9" t="s">
        <v>610</v>
      </c>
      <c r="L792" s="33">
        <v>47100</v>
      </c>
      <c r="M792" s="9" t="s">
        <v>687</v>
      </c>
      <c r="N792" s="35">
        <v>704280</v>
      </c>
      <c r="O792" s="37" t="s">
        <v>97</v>
      </c>
      <c r="P792" s="36">
        <v>43054</v>
      </c>
      <c r="Q792" s="36">
        <v>43054</v>
      </c>
      <c r="R792" s="36">
        <v>43054</v>
      </c>
      <c r="S792" s="35" t="s">
        <v>43</v>
      </c>
      <c r="T792" s="35">
        <v>1118828773</v>
      </c>
      <c r="U792" s="9" t="s">
        <v>601</v>
      </c>
      <c r="V792" s="9" t="s">
        <v>48</v>
      </c>
      <c r="W792" s="32" t="s">
        <v>1445</v>
      </c>
      <c r="X792" s="29">
        <v>0</v>
      </c>
      <c r="Y792" s="9" t="s">
        <v>865</v>
      </c>
      <c r="Z792" s="9" t="s">
        <v>1538</v>
      </c>
      <c r="AA792" s="63">
        <f t="shared" si="28"/>
        <v>6.0514372163388811E-4</v>
      </c>
      <c r="AB792" s="9" t="s">
        <v>1538</v>
      </c>
      <c r="AC792" s="63">
        <f t="shared" si="29"/>
        <v>5.2950075642965201E-4</v>
      </c>
      <c r="AD792" s="9" t="s">
        <v>1538</v>
      </c>
    </row>
    <row r="793" spans="2:30" s="11" customFormat="1" ht="227.25" customHeight="1" x14ac:dyDescent="0.35">
      <c r="B793" s="8">
        <v>784</v>
      </c>
      <c r="C793" s="8" t="s">
        <v>37</v>
      </c>
      <c r="D793" s="9" t="s">
        <v>38</v>
      </c>
      <c r="E793" s="9">
        <v>800193989</v>
      </c>
      <c r="F793" s="35">
        <v>11223967</v>
      </c>
      <c r="G793" s="35">
        <v>64461654</v>
      </c>
      <c r="H793" s="35">
        <v>25065</v>
      </c>
      <c r="I793" s="9" t="s">
        <v>39</v>
      </c>
      <c r="J793" s="9" t="s">
        <v>40</v>
      </c>
      <c r="K793" s="9" t="s">
        <v>75</v>
      </c>
      <c r="L793" s="33">
        <v>200</v>
      </c>
      <c r="M793" s="9" t="s">
        <v>687</v>
      </c>
      <c r="N793" s="35">
        <v>704280</v>
      </c>
      <c r="O793" s="37" t="s">
        <v>854</v>
      </c>
      <c r="P793" s="36">
        <v>43054</v>
      </c>
      <c r="Q793" s="36">
        <v>43054</v>
      </c>
      <c r="R793" s="36">
        <v>43054</v>
      </c>
      <c r="S793" s="35" t="s">
        <v>43</v>
      </c>
      <c r="T793" s="35">
        <v>1118828773</v>
      </c>
      <c r="U793" s="9" t="s">
        <v>601</v>
      </c>
      <c r="V793" s="9" t="s">
        <v>45</v>
      </c>
      <c r="W793" s="32" t="s">
        <v>1446</v>
      </c>
      <c r="X793" s="29">
        <v>10</v>
      </c>
      <c r="Y793" s="9" t="s">
        <v>865</v>
      </c>
      <c r="Z793" s="9" t="s">
        <v>1538</v>
      </c>
      <c r="AA793" s="63">
        <f t="shared" ref="AA793:AA855" si="30">40%/661</f>
        <v>6.0514372163388811E-4</v>
      </c>
      <c r="AB793" s="9" t="s">
        <v>1538</v>
      </c>
      <c r="AC793" s="63">
        <f t="shared" ref="AC793:AC856" si="31">35%/661</f>
        <v>5.2950075642965201E-4</v>
      </c>
      <c r="AD793" s="9" t="s">
        <v>1538</v>
      </c>
    </row>
    <row r="794" spans="2:30" s="11" customFormat="1" ht="227.25" customHeight="1" x14ac:dyDescent="0.35">
      <c r="B794" s="8">
        <v>785</v>
      </c>
      <c r="C794" s="8" t="s">
        <v>37</v>
      </c>
      <c r="D794" s="9" t="s">
        <v>38</v>
      </c>
      <c r="E794" s="9">
        <v>800193989</v>
      </c>
      <c r="F794" s="35">
        <v>11223967</v>
      </c>
      <c r="G794" s="35">
        <v>64461688</v>
      </c>
      <c r="H794" s="35">
        <v>25065</v>
      </c>
      <c r="I794" s="9" t="s">
        <v>39</v>
      </c>
      <c r="J794" s="9" t="s">
        <v>40</v>
      </c>
      <c r="K794" s="9" t="s">
        <v>611</v>
      </c>
      <c r="L794" s="33">
        <v>296000</v>
      </c>
      <c r="M794" s="9" t="s">
        <v>687</v>
      </c>
      <c r="N794" s="35">
        <v>704280</v>
      </c>
      <c r="O794" s="37" t="s">
        <v>612</v>
      </c>
      <c r="P794" s="36">
        <v>43054</v>
      </c>
      <c r="Q794" s="36">
        <v>43054</v>
      </c>
      <c r="R794" s="36">
        <v>43054</v>
      </c>
      <c r="S794" s="35" t="s">
        <v>43</v>
      </c>
      <c r="T794" s="35">
        <v>1118828773</v>
      </c>
      <c r="U794" s="9" t="s">
        <v>601</v>
      </c>
      <c r="V794" s="9" t="s">
        <v>45</v>
      </c>
      <c r="W794" s="32" t="s">
        <v>1447</v>
      </c>
      <c r="X794" s="29">
        <v>140</v>
      </c>
      <c r="Y794" s="9" t="s">
        <v>865</v>
      </c>
      <c r="Z794" s="9" t="s">
        <v>1538</v>
      </c>
      <c r="AA794" s="63">
        <f t="shared" si="30"/>
        <v>6.0514372163388811E-4</v>
      </c>
      <c r="AB794" s="9" t="s">
        <v>1538</v>
      </c>
      <c r="AC794" s="63">
        <f t="shared" si="31"/>
        <v>5.2950075642965201E-4</v>
      </c>
      <c r="AD794" s="9" t="s">
        <v>1538</v>
      </c>
    </row>
    <row r="795" spans="2:30" s="11" customFormat="1" ht="227.25" customHeight="1" x14ac:dyDescent="0.35">
      <c r="B795" s="8">
        <v>786</v>
      </c>
      <c r="C795" s="8" t="s">
        <v>37</v>
      </c>
      <c r="D795" s="9" t="s">
        <v>38</v>
      </c>
      <c r="E795" s="9">
        <v>800193989</v>
      </c>
      <c r="F795" s="35">
        <v>11223967</v>
      </c>
      <c r="G795" s="35">
        <v>64461697</v>
      </c>
      <c r="H795" s="35">
        <v>25065</v>
      </c>
      <c r="I795" s="9" t="s">
        <v>39</v>
      </c>
      <c r="J795" s="9" t="s">
        <v>40</v>
      </c>
      <c r="K795" s="9" t="s">
        <v>613</v>
      </c>
      <c r="L795" s="33">
        <v>38100</v>
      </c>
      <c r="M795" s="9" t="s">
        <v>687</v>
      </c>
      <c r="N795" s="35">
        <v>704280</v>
      </c>
      <c r="O795" s="37" t="s">
        <v>614</v>
      </c>
      <c r="P795" s="36">
        <v>43054</v>
      </c>
      <c r="Q795" s="36">
        <v>43054</v>
      </c>
      <c r="R795" s="36">
        <v>43054</v>
      </c>
      <c r="S795" s="35" t="s">
        <v>43</v>
      </c>
      <c r="T795" s="35">
        <v>1118828773</v>
      </c>
      <c r="U795" s="9" t="s">
        <v>601</v>
      </c>
      <c r="V795" s="9" t="s">
        <v>48</v>
      </c>
      <c r="W795" s="32" t="s">
        <v>1448</v>
      </c>
      <c r="X795" s="29">
        <v>0</v>
      </c>
      <c r="Y795" s="9" t="s">
        <v>865</v>
      </c>
      <c r="Z795" s="9" t="s">
        <v>1538</v>
      </c>
      <c r="AA795" s="63">
        <f t="shared" si="30"/>
        <v>6.0514372163388811E-4</v>
      </c>
      <c r="AB795" s="9" t="s">
        <v>1538</v>
      </c>
      <c r="AC795" s="63">
        <f t="shared" si="31"/>
        <v>5.2950075642965201E-4</v>
      </c>
      <c r="AD795" s="9" t="s">
        <v>1538</v>
      </c>
    </row>
    <row r="796" spans="2:30" s="11" customFormat="1" ht="227.25" customHeight="1" x14ac:dyDescent="0.35">
      <c r="B796" s="8">
        <v>787</v>
      </c>
      <c r="C796" s="8" t="s">
        <v>37</v>
      </c>
      <c r="D796" s="9" t="s">
        <v>38</v>
      </c>
      <c r="E796" s="9">
        <v>800193989</v>
      </c>
      <c r="F796" s="35">
        <v>11223967</v>
      </c>
      <c r="G796" s="35">
        <v>64461681</v>
      </c>
      <c r="H796" s="35">
        <v>25065</v>
      </c>
      <c r="I796" s="9" t="s">
        <v>39</v>
      </c>
      <c r="J796" s="9" t="s">
        <v>40</v>
      </c>
      <c r="K796" s="9" t="s">
        <v>381</v>
      </c>
      <c r="L796" s="33">
        <v>8700</v>
      </c>
      <c r="M796" s="9" t="s">
        <v>687</v>
      </c>
      <c r="N796" s="35">
        <v>704280</v>
      </c>
      <c r="O796" s="37" t="s">
        <v>432</v>
      </c>
      <c r="P796" s="36">
        <v>43054</v>
      </c>
      <c r="Q796" s="36">
        <v>43054</v>
      </c>
      <c r="R796" s="36">
        <v>43054</v>
      </c>
      <c r="S796" s="35" t="s">
        <v>43</v>
      </c>
      <c r="T796" s="35">
        <v>1118828773</v>
      </c>
      <c r="U796" s="9" t="s">
        <v>601</v>
      </c>
      <c r="V796" s="9" t="s">
        <v>48</v>
      </c>
      <c r="W796" s="32" t="s">
        <v>1449</v>
      </c>
      <c r="X796" s="29">
        <v>0</v>
      </c>
      <c r="Y796" s="9" t="s">
        <v>865</v>
      </c>
      <c r="Z796" s="9" t="s">
        <v>1538</v>
      </c>
      <c r="AA796" s="63">
        <f t="shared" si="30"/>
        <v>6.0514372163388811E-4</v>
      </c>
      <c r="AB796" s="9" t="s">
        <v>1538</v>
      </c>
      <c r="AC796" s="63">
        <f t="shared" si="31"/>
        <v>5.2950075642965201E-4</v>
      </c>
      <c r="AD796" s="9" t="s">
        <v>1538</v>
      </c>
    </row>
    <row r="797" spans="2:30" s="11" customFormat="1" ht="227.25" customHeight="1" x14ac:dyDescent="0.35">
      <c r="B797" s="8">
        <v>788</v>
      </c>
      <c r="C797" s="8" t="s">
        <v>37</v>
      </c>
      <c r="D797" s="9" t="s">
        <v>38</v>
      </c>
      <c r="E797" s="9">
        <v>800193989</v>
      </c>
      <c r="F797" s="35">
        <v>11223967</v>
      </c>
      <c r="G797" s="35">
        <v>64461696</v>
      </c>
      <c r="H797" s="35">
        <v>25065</v>
      </c>
      <c r="I797" s="9" t="s">
        <v>39</v>
      </c>
      <c r="J797" s="9" t="s">
        <v>40</v>
      </c>
      <c r="K797" s="9" t="s">
        <v>615</v>
      </c>
      <c r="L797" s="33">
        <v>528200</v>
      </c>
      <c r="M797" s="9" t="s">
        <v>687</v>
      </c>
      <c r="N797" s="35">
        <v>704280</v>
      </c>
      <c r="O797" s="37" t="s">
        <v>616</v>
      </c>
      <c r="P797" s="36">
        <v>43054</v>
      </c>
      <c r="Q797" s="36">
        <v>43054</v>
      </c>
      <c r="R797" s="36">
        <v>43054</v>
      </c>
      <c r="S797" s="35" t="s">
        <v>43</v>
      </c>
      <c r="T797" s="35">
        <v>1118828773</v>
      </c>
      <c r="U797" s="9" t="s">
        <v>601</v>
      </c>
      <c r="V797" s="9" t="s">
        <v>48</v>
      </c>
      <c r="W797" s="32" t="s">
        <v>1450</v>
      </c>
      <c r="X797" s="29">
        <v>0</v>
      </c>
      <c r="Y797" s="9" t="s">
        <v>865</v>
      </c>
      <c r="Z797" s="9" t="s">
        <v>1538</v>
      </c>
      <c r="AA797" s="63">
        <f t="shared" si="30"/>
        <v>6.0514372163388811E-4</v>
      </c>
      <c r="AB797" s="9" t="s">
        <v>1538</v>
      </c>
      <c r="AC797" s="63">
        <f t="shared" si="31"/>
        <v>5.2950075642965201E-4</v>
      </c>
      <c r="AD797" s="9" t="s">
        <v>1538</v>
      </c>
    </row>
    <row r="798" spans="2:30" s="11" customFormat="1" ht="227.25" customHeight="1" x14ac:dyDescent="0.35">
      <c r="B798" s="8">
        <v>789</v>
      </c>
      <c r="C798" s="8" t="s">
        <v>37</v>
      </c>
      <c r="D798" s="9" t="s">
        <v>38</v>
      </c>
      <c r="E798" s="9">
        <v>800193989</v>
      </c>
      <c r="F798" s="35">
        <v>11223967</v>
      </c>
      <c r="G798" s="35">
        <v>64461679</v>
      </c>
      <c r="H798" s="35">
        <v>25065</v>
      </c>
      <c r="I798" s="9" t="s">
        <v>39</v>
      </c>
      <c r="J798" s="9" t="s">
        <v>40</v>
      </c>
      <c r="K798" s="9" t="s">
        <v>384</v>
      </c>
      <c r="L798" s="33">
        <v>1500</v>
      </c>
      <c r="M798" s="9" t="s">
        <v>687</v>
      </c>
      <c r="N798" s="35">
        <v>704280</v>
      </c>
      <c r="O798" s="37" t="s">
        <v>446</v>
      </c>
      <c r="P798" s="36">
        <v>43054</v>
      </c>
      <c r="Q798" s="36">
        <v>43054</v>
      </c>
      <c r="R798" s="36">
        <v>43054</v>
      </c>
      <c r="S798" s="35" t="s">
        <v>43</v>
      </c>
      <c r="T798" s="35">
        <v>1118828773</v>
      </c>
      <c r="U798" s="9" t="s">
        <v>601</v>
      </c>
      <c r="V798" s="9" t="s">
        <v>48</v>
      </c>
      <c r="W798" s="32" t="s">
        <v>1451</v>
      </c>
      <c r="X798" s="29">
        <v>0</v>
      </c>
      <c r="Y798" s="9" t="s">
        <v>865</v>
      </c>
      <c r="Z798" s="9" t="s">
        <v>1538</v>
      </c>
      <c r="AA798" s="63">
        <f t="shared" si="30"/>
        <v>6.0514372163388811E-4</v>
      </c>
      <c r="AB798" s="9" t="s">
        <v>1538</v>
      </c>
      <c r="AC798" s="63">
        <f t="shared" si="31"/>
        <v>5.2950075642965201E-4</v>
      </c>
      <c r="AD798" s="9" t="s">
        <v>1538</v>
      </c>
    </row>
    <row r="799" spans="2:30" s="11" customFormat="1" ht="227.25" customHeight="1" x14ac:dyDescent="0.35">
      <c r="B799" s="8">
        <v>790</v>
      </c>
      <c r="C799" s="8" t="s">
        <v>37</v>
      </c>
      <c r="D799" s="9" t="s">
        <v>38</v>
      </c>
      <c r="E799" s="9">
        <v>800193989</v>
      </c>
      <c r="F799" s="35">
        <v>11223967</v>
      </c>
      <c r="G799" s="35">
        <v>64461652</v>
      </c>
      <c r="H799" s="35">
        <v>25065</v>
      </c>
      <c r="I799" s="9" t="s">
        <v>39</v>
      </c>
      <c r="J799" s="9" t="s">
        <v>40</v>
      </c>
      <c r="K799" s="9" t="s">
        <v>617</v>
      </c>
      <c r="L799" s="33">
        <v>13300</v>
      </c>
      <c r="M799" s="9" t="s">
        <v>687</v>
      </c>
      <c r="N799" s="35">
        <v>704280</v>
      </c>
      <c r="O799" s="37" t="s">
        <v>855</v>
      </c>
      <c r="P799" s="36">
        <v>43054</v>
      </c>
      <c r="Q799" s="36">
        <v>43054</v>
      </c>
      <c r="R799" s="36">
        <v>43054</v>
      </c>
      <c r="S799" s="35" t="s">
        <v>43</v>
      </c>
      <c r="T799" s="35">
        <v>1118828773</v>
      </c>
      <c r="U799" s="9" t="s">
        <v>601</v>
      </c>
      <c r="V799" s="9" t="s">
        <v>48</v>
      </c>
      <c r="W799" s="32" t="s">
        <v>1452</v>
      </c>
      <c r="X799" s="29">
        <v>0</v>
      </c>
      <c r="Y799" s="9" t="s">
        <v>865</v>
      </c>
      <c r="Z799" s="9" t="s">
        <v>1538</v>
      </c>
      <c r="AA799" s="63">
        <f t="shared" si="30"/>
        <v>6.0514372163388811E-4</v>
      </c>
      <c r="AB799" s="9" t="s">
        <v>1538</v>
      </c>
      <c r="AC799" s="63">
        <f t="shared" si="31"/>
        <v>5.2950075642965201E-4</v>
      </c>
      <c r="AD799" s="9" t="s">
        <v>1538</v>
      </c>
    </row>
    <row r="800" spans="2:30" s="11" customFormat="1" ht="227.25" customHeight="1" x14ac:dyDescent="0.35">
      <c r="B800" s="8">
        <v>791</v>
      </c>
      <c r="C800" s="8" t="s">
        <v>37</v>
      </c>
      <c r="D800" s="9" t="s">
        <v>38</v>
      </c>
      <c r="E800" s="9">
        <v>800193989</v>
      </c>
      <c r="F800" s="35">
        <v>11223967</v>
      </c>
      <c r="G800" s="35">
        <v>64461677</v>
      </c>
      <c r="H800" s="35">
        <v>25065</v>
      </c>
      <c r="I800" s="9" t="s">
        <v>39</v>
      </c>
      <c r="J800" s="9" t="s">
        <v>40</v>
      </c>
      <c r="K800" s="9" t="s">
        <v>618</v>
      </c>
      <c r="L800" s="33">
        <v>13500</v>
      </c>
      <c r="M800" s="9" t="s">
        <v>687</v>
      </c>
      <c r="N800" s="35">
        <v>704280</v>
      </c>
      <c r="O800" s="37" t="s">
        <v>425</v>
      </c>
      <c r="P800" s="36">
        <v>43054</v>
      </c>
      <c r="Q800" s="36">
        <v>43054</v>
      </c>
      <c r="R800" s="36">
        <v>43054</v>
      </c>
      <c r="S800" s="35" t="s">
        <v>43</v>
      </c>
      <c r="T800" s="35">
        <v>1118828773</v>
      </c>
      <c r="U800" s="9" t="s">
        <v>601</v>
      </c>
      <c r="V800" s="9" t="s">
        <v>48</v>
      </c>
      <c r="W800" s="32" t="s">
        <v>1453</v>
      </c>
      <c r="X800" s="29">
        <v>0</v>
      </c>
      <c r="Y800" s="9" t="s">
        <v>865</v>
      </c>
      <c r="Z800" s="9" t="s">
        <v>1538</v>
      </c>
      <c r="AA800" s="63">
        <f t="shared" si="30"/>
        <v>6.0514372163388811E-4</v>
      </c>
      <c r="AB800" s="9" t="s">
        <v>1538</v>
      </c>
      <c r="AC800" s="63">
        <f t="shared" si="31"/>
        <v>5.2950075642965201E-4</v>
      </c>
      <c r="AD800" s="9" t="s">
        <v>1538</v>
      </c>
    </row>
    <row r="801" spans="2:30" s="11" customFormat="1" ht="227.25" customHeight="1" x14ac:dyDescent="0.35">
      <c r="B801" s="8">
        <v>792</v>
      </c>
      <c r="C801" s="8" t="s">
        <v>37</v>
      </c>
      <c r="D801" s="9" t="s">
        <v>38</v>
      </c>
      <c r="E801" s="9">
        <v>800193989</v>
      </c>
      <c r="F801" s="35">
        <v>11223967</v>
      </c>
      <c r="G801" s="35">
        <v>64461672</v>
      </c>
      <c r="H801" s="35">
        <v>25065</v>
      </c>
      <c r="I801" s="9" t="s">
        <v>39</v>
      </c>
      <c r="J801" s="9" t="s">
        <v>40</v>
      </c>
      <c r="K801" s="9" t="s">
        <v>619</v>
      </c>
      <c r="L801" s="33">
        <v>20400</v>
      </c>
      <c r="M801" s="9" t="s">
        <v>687</v>
      </c>
      <c r="N801" s="35">
        <v>704280</v>
      </c>
      <c r="O801" s="37" t="s">
        <v>292</v>
      </c>
      <c r="P801" s="36">
        <v>43054</v>
      </c>
      <c r="Q801" s="36">
        <v>43054</v>
      </c>
      <c r="R801" s="36">
        <v>43054</v>
      </c>
      <c r="S801" s="35" t="s">
        <v>43</v>
      </c>
      <c r="T801" s="35">
        <v>1118828773</v>
      </c>
      <c r="U801" s="9" t="s">
        <v>601</v>
      </c>
      <c r="V801" s="9" t="s">
        <v>48</v>
      </c>
      <c r="W801" s="32" t="s">
        <v>1454</v>
      </c>
      <c r="X801" s="29">
        <v>0</v>
      </c>
      <c r="Y801" s="9" t="s">
        <v>865</v>
      </c>
      <c r="Z801" s="9" t="s">
        <v>1538</v>
      </c>
      <c r="AA801" s="63">
        <f t="shared" si="30"/>
        <v>6.0514372163388811E-4</v>
      </c>
      <c r="AB801" s="9" t="s">
        <v>1538</v>
      </c>
      <c r="AC801" s="63">
        <f t="shared" si="31"/>
        <v>5.2950075642965201E-4</v>
      </c>
      <c r="AD801" s="9" t="s">
        <v>1538</v>
      </c>
    </row>
    <row r="802" spans="2:30" s="11" customFormat="1" ht="227.25" customHeight="1" x14ac:dyDescent="0.35">
      <c r="B802" s="8">
        <v>793</v>
      </c>
      <c r="C802" s="8" t="s">
        <v>37</v>
      </c>
      <c r="D802" s="9" t="s">
        <v>38</v>
      </c>
      <c r="E802" s="9">
        <v>800193989</v>
      </c>
      <c r="F802" s="35">
        <v>11223967</v>
      </c>
      <c r="G802" s="35">
        <v>64461700</v>
      </c>
      <c r="H802" s="35">
        <v>25065</v>
      </c>
      <c r="I802" s="9" t="s">
        <v>39</v>
      </c>
      <c r="J802" s="9" t="s">
        <v>40</v>
      </c>
      <c r="K802" s="9" t="s">
        <v>610</v>
      </c>
      <c r="L802" s="33">
        <v>47100</v>
      </c>
      <c r="M802" s="9" t="s">
        <v>687</v>
      </c>
      <c r="N802" s="35">
        <v>704280</v>
      </c>
      <c r="O802" s="37" t="s">
        <v>97</v>
      </c>
      <c r="P802" s="36">
        <v>43054</v>
      </c>
      <c r="Q802" s="36">
        <v>43054</v>
      </c>
      <c r="R802" s="36">
        <v>43054</v>
      </c>
      <c r="S802" s="35" t="s">
        <v>43</v>
      </c>
      <c r="T802" s="35">
        <v>1118828773</v>
      </c>
      <c r="U802" s="9" t="s">
        <v>601</v>
      </c>
      <c r="V802" s="9" t="s">
        <v>48</v>
      </c>
      <c r="W802" s="32" t="s">
        <v>1455</v>
      </c>
      <c r="X802" s="29">
        <v>0</v>
      </c>
      <c r="Y802" s="9" t="s">
        <v>865</v>
      </c>
      <c r="Z802" s="9" t="s">
        <v>1538</v>
      </c>
      <c r="AA802" s="63">
        <f t="shared" si="30"/>
        <v>6.0514372163388811E-4</v>
      </c>
      <c r="AB802" s="9" t="s">
        <v>1538</v>
      </c>
      <c r="AC802" s="63">
        <f t="shared" si="31"/>
        <v>5.2950075642965201E-4</v>
      </c>
      <c r="AD802" s="9" t="s">
        <v>1538</v>
      </c>
    </row>
    <row r="803" spans="2:30" s="11" customFormat="1" ht="227.25" customHeight="1" x14ac:dyDescent="0.35">
      <c r="B803" s="8">
        <v>794</v>
      </c>
      <c r="C803" s="8" t="s">
        <v>37</v>
      </c>
      <c r="D803" s="9" t="s">
        <v>38</v>
      </c>
      <c r="E803" s="9">
        <v>800193989</v>
      </c>
      <c r="F803" s="35">
        <v>11223967</v>
      </c>
      <c r="G803" s="35">
        <v>64461684</v>
      </c>
      <c r="H803" s="35">
        <v>25065</v>
      </c>
      <c r="I803" s="9" t="s">
        <v>39</v>
      </c>
      <c r="J803" s="9" t="s">
        <v>40</v>
      </c>
      <c r="K803" s="9" t="s">
        <v>620</v>
      </c>
      <c r="L803" s="33">
        <v>19800</v>
      </c>
      <c r="M803" s="9" t="s">
        <v>687</v>
      </c>
      <c r="N803" s="35">
        <v>704280</v>
      </c>
      <c r="O803" s="37" t="s">
        <v>374</v>
      </c>
      <c r="P803" s="36">
        <v>43054</v>
      </c>
      <c r="Q803" s="36">
        <v>43054</v>
      </c>
      <c r="R803" s="36">
        <v>43054</v>
      </c>
      <c r="S803" s="35" t="s">
        <v>43</v>
      </c>
      <c r="T803" s="35">
        <v>1118828773</v>
      </c>
      <c r="U803" s="9" t="s">
        <v>601</v>
      </c>
      <c r="V803" s="9" t="s">
        <v>48</v>
      </c>
      <c r="W803" s="32" t="s">
        <v>1456</v>
      </c>
      <c r="X803" s="29">
        <v>0</v>
      </c>
      <c r="Y803" s="9" t="s">
        <v>865</v>
      </c>
      <c r="Z803" s="9" t="s">
        <v>1538</v>
      </c>
      <c r="AA803" s="63">
        <f t="shared" si="30"/>
        <v>6.0514372163388811E-4</v>
      </c>
      <c r="AB803" s="9" t="s">
        <v>1538</v>
      </c>
      <c r="AC803" s="63">
        <f t="shared" si="31"/>
        <v>5.2950075642965201E-4</v>
      </c>
      <c r="AD803" s="9" t="s">
        <v>1538</v>
      </c>
    </row>
    <row r="804" spans="2:30" s="11" customFormat="1" ht="227.25" customHeight="1" x14ac:dyDescent="0.35">
      <c r="B804" s="8">
        <v>795</v>
      </c>
      <c r="C804" s="8" t="s">
        <v>37</v>
      </c>
      <c r="D804" s="9" t="s">
        <v>38</v>
      </c>
      <c r="E804" s="9">
        <v>800193989</v>
      </c>
      <c r="F804" s="35">
        <v>11223967</v>
      </c>
      <c r="G804" s="35">
        <v>64461705</v>
      </c>
      <c r="H804" s="35">
        <v>25065</v>
      </c>
      <c r="I804" s="9" t="s">
        <v>39</v>
      </c>
      <c r="J804" s="9" t="s">
        <v>40</v>
      </c>
      <c r="K804" s="9" t="s">
        <v>621</v>
      </c>
      <c r="L804" s="33">
        <v>151700</v>
      </c>
      <c r="M804" s="9" t="s">
        <v>687</v>
      </c>
      <c r="N804" s="35">
        <v>704280</v>
      </c>
      <c r="O804" s="37" t="s">
        <v>622</v>
      </c>
      <c r="P804" s="36">
        <v>43054</v>
      </c>
      <c r="Q804" s="36">
        <v>43054</v>
      </c>
      <c r="R804" s="36">
        <v>43054</v>
      </c>
      <c r="S804" s="35" t="s">
        <v>43</v>
      </c>
      <c r="T804" s="35">
        <v>1118828773</v>
      </c>
      <c r="U804" s="9" t="s">
        <v>601</v>
      </c>
      <c r="V804" s="9" t="s">
        <v>48</v>
      </c>
      <c r="W804" s="32" t="s">
        <v>1457</v>
      </c>
      <c r="X804" s="29">
        <v>0</v>
      </c>
      <c r="Y804" s="9" t="s">
        <v>865</v>
      </c>
      <c r="Z804" s="9" t="s">
        <v>1538</v>
      </c>
      <c r="AA804" s="63">
        <f t="shared" si="30"/>
        <v>6.0514372163388811E-4</v>
      </c>
      <c r="AB804" s="9" t="s">
        <v>1538</v>
      </c>
      <c r="AC804" s="63">
        <f t="shared" si="31"/>
        <v>5.2950075642965201E-4</v>
      </c>
      <c r="AD804" s="9" t="s">
        <v>1538</v>
      </c>
    </row>
    <row r="805" spans="2:30" s="11" customFormat="1" ht="227.25" customHeight="1" x14ac:dyDescent="0.35">
      <c r="B805" s="8">
        <v>796</v>
      </c>
      <c r="C805" s="8" t="s">
        <v>37</v>
      </c>
      <c r="D805" s="9" t="s">
        <v>38</v>
      </c>
      <c r="E805" s="9">
        <v>800193989</v>
      </c>
      <c r="F805" s="35">
        <v>11223967</v>
      </c>
      <c r="G805" s="35">
        <v>64461691</v>
      </c>
      <c r="H805" s="35">
        <v>25065</v>
      </c>
      <c r="I805" s="9" t="s">
        <v>39</v>
      </c>
      <c r="J805" s="9" t="s">
        <v>40</v>
      </c>
      <c r="K805" s="9" t="s">
        <v>623</v>
      </c>
      <c r="L805" s="33">
        <v>53000</v>
      </c>
      <c r="M805" s="9" t="s">
        <v>687</v>
      </c>
      <c r="N805" s="35">
        <v>704280</v>
      </c>
      <c r="O805" s="37" t="s">
        <v>239</v>
      </c>
      <c r="P805" s="36">
        <v>43054</v>
      </c>
      <c r="Q805" s="36">
        <v>43054</v>
      </c>
      <c r="R805" s="36">
        <v>43054</v>
      </c>
      <c r="S805" s="35" t="s">
        <v>43</v>
      </c>
      <c r="T805" s="35">
        <v>1118828773</v>
      </c>
      <c r="U805" s="9" t="s">
        <v>601</v>
      </c>
      <c r="V805" s="9" t="s">
        <v>48</v>
      </c>
      <c r="W805" s="32" t="s">
        <v>1458</v>
      </c>
      <c r="X805" s="29">
        <v>0</v>
      </c>
      <c r="Y805" s="9" t="s">
        <v>865</v>
      </c>
      <c r="Z805" s="9" t="s">
        <v>1538</v>
      </c>
      <c r="AA805" s="63">
        <f t="shared" si="30"/>
        <v>6.0514372163388811E-4</v>
      </c>
      <c r="AB805" s="9" t="s">
        <v>1538</v>
      </c>
      <c r="AC805" s="63">
        <f t="shared" si="31"/>
        <v>5.2950075642965201E-4</v>
      </c>
      <c r="AD805" s="9" t="s">
        <v>1538</v>
      </c>
    </row>
    <row r="806" spans="2:30" s="11" customFormat="1" ht="227.25" customHeight="1" x14ac:dyDescent="0.35">
      <c r="B806" s="8">
        <v>797</v>
      </c>
      <c r="C806" s="8" t="s">
        <v>37</v>
      </c>
      <c r="D806" s="9" t="s">
        <v>38</v>
      </c>
      <c r="E806" s="9">
        <v>800193989</v>
      </c>
      <c r="F806" s="35">
        <v>11223967</v>
      </c>
      <c r="G806" s="35">
        <v>64461703</v>
      </c>
      <c r="H806" s="35">
        <v>25065</v>
      </c>
      <c r="I806" s="9" t="s">
        <v>39</v>
      </c>
      <c r="J806" s="9" t="s">
        <v>40</v>
      </c>
      <c r="K806" s="9" t="s">
        <v>624</v>
      </c>
      <c r="L806" s="33">
        <v>312800</v>
      </c>
      <c r="M806" s="9" t="s">
        <v>687</v>
      </c>
      <c r="N806" s="35">
        <v>704280</v>
      </c>
      <c r="O806" s="37" t="s">
        <v>625</v>
      </c>
      <c r="P806" s="36">
        <v>43054</v>
      </c>
      <c r="Q806" s="36">
        <v>43054</v>
      </c>
      <c r="R806" s="36">
        <v>43054</v>
      </c>
      <c r="S806" s="35" t="s">
        <v>43</v>
      </c>
      <c r="T806" s="35">
        <v>1118828773</v>
      </c>
      <c r="U806" s="9" t="s">
        <v>601</v>
      </c>
      <c r="V806" s="9" t="s">
        <v>48</v>
      </c>
      <c r="W806" s="32" t="s">
        <v>1459</v>
      </c>
      <c r="X806" s="29">
        <v>0</v>
      </c>
      <c r="Y806" s="9" t="s">
        <v>865</v>
      </c>
      <c r="Z806" s="9" t="s">
        <v>1538</v>
      </c>
      <c r="AA806" s="63">
        <f t="shared" si="30"/>
        <v>6.0514372163388811E-4</v>
      </c>
      <c r="AB806" s="9" t="s">
        <v>1538</v>
      </c>
      <c r="AC806" s="63">
        <f t="shared" si="31"/>
        <v>5.2950075642965201E-4</v>
      </c>
      <c r="AD806" s="9" t="s">
        <v>1538</v>
      </c>
    </row>
    <row r="807" spans="2:30" s="11" customFormat="1" ht="227.25" customHeight="1" x14ac:dyDescent="0.35">
      <c r="B807" s="8">
        <v>798</v>
      </c>
      <c r="C807" s="8" t="s">
        <v>37</v>
      </c>
      <c r="D807" s="9" t="s">
        <v>38</v>
      </c>
      <c r="E807" s="9">
        <v>800193989</v>
      </c>
      <c r="F807" s="35">
        <v>11223967</v>
      </c>
      <c r="G807" s="35">
        <v>64461668</v>
      </c>
      <c r="H807" s="35">
        <v>25065</v>
      </c>
      <c r="I807" s="9" t="s">
        <v>39</v>
      </c>
      <c r="J807" s="9" t="s">
        <v>40</v>
      </c>
      <c r="K807" s="9" t="s">
        <v>626</v>
      </c>
      <c r="L807" s="33">
        <v>12000</v>
      </c>
      <c r="M807" s="9" t="s">
        <v>687</v>
      </c>
      <c r="N807" s="35">
        <v>704280</v>
      </c>
      <c r="O807" s="37" t="s">
        <v>856</v>
      </c>
      <c r="P807" s="36">
        <v>43054</v>
      </c>
      <c r="Q807" s="36">
        <v>43054</v>
      </c>
      <c r="R807" s="36">
        <v>43054</v>
      </c>
      <c r="S807" s="35" t="s">
        <v>43</v>
      </c>
      <c r="T807" s="35">
        <v>1118828773</v>
      </c>
      <c r="U807" s="9" t="s">
        <v>601</v>
      </c>
      <c r="V807" s="9" t="s">
        <v>45</v>
      </c>
      <c r="W807" s="32" t="s">
        <v>1460</v>
      </c>
      <c r="X807" s="29">
        <v>480</v>
      </c>
      <c r="Y807" s="9" t="s">
        <v>865</v>
      </c>
      <c r="Z807" s="9" t="s">
        <v>1538</v>
      </c>
      <c r="AA807" s="63">
        <f t="shared" si="30"/>
        <v>6.0514372163388811E-4</v>
      </c>
      <c r="AB807" s="9" t="s">
        <v>1538</v>
      </c>
      <c r="AC807" s="63">
        <f t="shared" si="31"/>
        <v>5.2950075642965201E-4</v>
      </c>
      <c r="AD807" s="9" t="s">
        <v>1538</v>
      </c>
    </row>
    <row r="808" spans="2:30" s="11" customFormat="1" ht="227.25" customHeight="1" x14ac:dyDescent="0.35">
      <c r="B808" s="8">
        <v>799</v>
      </c>
      <c r="C808" s="8" t="s">
        <v>37</v>
      </c>
      <c r="D808" s="9" t="s">
        <v>38</v>
      </c>
      <c r="E808" s="9">
        <v>800193989</v>
      </c>
      <c r="F808" s="35">
        <v>11223967</v>
      </c>
      <c r="G808" s="35">
        <v>64461656</v>
      </c>
      <c r="H808" s="35">
        <v>25065</v>
      </c>
      <c r="I808" s="9" t="s">
        <v>39</v>
      </c>
      <c r="J808" s="9" t="s">
        <v>40</v>
      </c>
      <c r="K808" s="9" t="s">
        <v>607</v>
      </c>
      <c r="L808" s="33">
        <v>4200</v>
      </c>
      <c r="M808" s="9" t="s">
        <v>687</v>
      </c>
      <c r="N808" s="35">
        <v>704280</v>
      </c>
      <c r="O808" s="37" t="s">
        <v>114</v>
      </c>
      <c r="P808" s="36">
        <v>43054</v>
      </c>
      <c r="Q808" s="36">
        <v>43054</v>
      </c>
      <c r="R808" s="36">
        <v>43054</v>
      </c>
      <c r="S808" s="35" t="s">
        <v>43</v>
      </c>
      <c r="T808" s="35">
        <v>1118828773</v>
      </c>
      <c r="U808" s="9" t="s">
        <v>601</v>
      </c>
      <c r="V808" s="9" t="s">
        <v>48</v>
      </c>
      <c r="W808" s="32" t="s">
        <v>1461</v>
      </c>
      <c r="X808" s="29">
        <v>0</v>
      </c>
      <c r="Y808" s="9" t="s">
        <v>865</v>
      </c>
      <c r="Z808" s="9" t="s">
        <v>1538</v>
      </c>
      <c r="AA808" s="63">
        <f t="shared" si="30"/>
        <v>6.0514372163388811E-4</v>
      </c>
      <c r="AB808" s="9" t="s">
        <v>1538</v>
      </c>
      <c r="AC808" s="63">
        <f t="shared" si="31"/>
        <v>5.2950075642965201E-4</v>
      </c>
      <c r="AD808" s="9" t="s">
        <v>1538</v>
      </c>
    </row>
    <row r="809" spans="2:30" s="11" customFormat="1" ht="227.25" customHeight="1" x14ac:dyDescent="0.35">
      <c r="B809" s="8">
        <v>800</v>
      </c>
      <c r="C809" s="8" t="s">
        <v>37</v>
      </c>
      <c r="D809" s="9" t="s">
        <v>38</v>
      </c>
      <c r="E809" s="9">
        <v>800193989</v>
      </c>
      <c r="F809" s="35">
        <v>11223967</v>
      </c>
      <c r="G809" s="35">
        <v>64461658</v>
      </c>
      <c r="H809" s="35">
        <v>25065</v>
      </c>
      <c r="I809" s="9" t="s">
        <v>39</v>
      </c>
      <c r="J809" s="9" t="s">
        <v>40</v>
      </c>
      <c r="K809" s="9" t="s">
        <v>49</v>
      </c>
      <c r="L809" s="33">
        <v>3200</v>
      </c>
      <c r="M809" s="9" t="s">
        <v>687</v>
      </c>
      <c r="N809" s="35">
        <v>704280</v>
      </c>
      <c r="O809" s="37" t="s">
        <v>174</v>
      </c>
      <c r="P809" s="36">
        <v>43054</v>
      </c>
      <c r="Q809" s="36">
        <v>43054</v>
      </c>
      <c r="R809" s="36">
        <v>43054</v>
      </c>
      <c r="S809" s="35" t="s">
        <v>43</v>
      </c>
      <c r="T809" s="35">
        <v>1118828773</v>
      </c>
      <c r="U809" s="9" t="s">
        <v>601</v>
      </c>
      <c r="V809" s="9" t="s">
        <v>48</v>
      </c>
      <c r="W809" s="32" t="s">
        <v>1462</v>
      </c>
      <c r="X809" s="29">
        <v>0</v>
      </c>
      <c r="Y809" s="9" t="s">
        <v>865</v>
      </c>
      <c r="Z809" s="9" t="s">
        <v>1538</v>
      </c>
      <c r="AA809" s="63">
        <f t="shared" si="30"/>
        <v>6.0514372163388811E-4</v>
      </c>
      <c r="AB809" s="9" t="s">
        <v>1538</v>
      </c>
      <c r="AC809" s="63">
        <f t="shared" si="31"/>
        <v>5.2950075642965201E-4</v>
      </c>
      <c r="AD809" s="9" t="s">
        <v>1538</v>
      </c>
    </row>
    <row r="810" spans="2:30" s="11" customFormat="1" ht="227.25" customHeight="1" x14ac:dyDescent="0.35">
      <c r="B810" s="8">
        <v>801</v>
      </c>
      <c r="C810" s="8" t="s">
        <v>37</v>
      </c>
      <c r="D810" s="9" t="s">
        <v>38</v>
      </c>
      <c r="E810" s="9">
        <v>800193989</v>
      </c>
      <c r="F810" s="35">
        <v>11223967</v>
      </c>
      <c r="G810" s="35">
        <v>64461689</v>
      </c>
      <c r="H810" s="35">
        <v>25065</v>
      </c>
      <c r="I810" s="9" t="s">
        <v>39</v>
      </c>
      <c r="J810" s="9" t="s">
        <v>40</v>
      </c>
      <c r="K810" s="9" t="s">
        <v>627</v>
      </c>
      <c r="L810" s="33">
        <v>1898400</v>
      </c>
      <c r="M810" s="9" t="s">
        <v>687</v>
      </c>
      <c r="N810" s="35">
        <v>704280</v>
      </c>
      <c r="O810" s="37" t="s">
        <v>90</v>
      </c>
      <c r="P810" s="36">
        <v>43054</v>
      </c>
      <c r="Q810" s="36">
        <v>43054</v>
      </c>
      <c r="R810" s="36">
        <v>43054</v>
      </c>
      <c r="S810" s="35" t="s">
        <v>43</v>
      </c>
      <c r="T810" s="35">
        <v>1118828773</v>
      </c>
      <c r="U810" s="9" t="s">
        <v>601</v>
      </c>
      <c r="V810" s="9" t="s">
        <v>48</v>
      </c>
      <c r="W810" s="32" t="s">
        <v>1463</v>
      </c>
      <c r="X810" s="29">
        <v>0</v>
      </c>
      <c r="Y810" s="9" t="s">
        <v>865</v>
      </c>
      <c r="Z810" s="9" t="s">
        <v>1538</v>
      </c>
      <c r="AA810" s="63">
        <f t="shared" si="30"/>
        <v>6.0514372163388811E-4</v>
      </c>
      <c r="AB810" s="9" t="s">
        <v>1538</v>
      </c>
      <c r="AC810" s="63">
        <f t="shared" si="31"/>
        <v>5.2950075642965201E-4</v>
      </c>
      <c r="AD810" s="9" t="s">
        <v>1538</v>
      </c>
    </row>
    <row r="811" spans="2:30" s="11" customFormat="1" ht="227.25" customHeight="1" x14ac:dyDescent="0.35">
      <c r="B811" s="8">
        <v>802</v>
      </c>
      <c r="C811" s="8" t="s">
        <v>37</v>
      </c>
      <c r="D811" s="9" t="s">
        <v>38</v>
      </c>
      <c r="E811" s="9">
        <v>800193989</v>
      </c>
      <c r="F811" s="35">
        <v>11223967</v>
      </c>
      <c r="G811" s="35">
        <v>64461659</v>
      </c>
      <c r="H811" s="35">
        <v>25065</v>
      </c>
      <c r="I811" s="9" t="s">
        <v>39</v>
      </c>
      <c r="J811" s="9" t="s">
        <v>40</v>
      </c>
      <c r="K811" s="9" t="s">
        <v>604</v>
      </c>
      <c r="L811" s="33">
        <v>3600</v>
      </c>
      <c r="M811" s="9" t="s">
        <v>687</v>
      </c>
      <c r="N811" s="35">
        <v>704280</v>
      </c>
      <c r="O811" s="37" t="s">
        <v>605</v>
      </c>
      <c r="P811" s="36">
        <v>43054</v>
      </c>
      <c r="Q811" s="36">
        <v>43054</v>
      </c>
      <c r="R811" s="36">
        <v>43054</v>
      </c>
      <c r="S811" s="35" t="s">
        <v>43</v>
      </c>
      <c r="T811" s="35">
        <v>1118828773</v>
      </c>
      <c r="U811" s="9" t="s">
        <v>601</v>
      </c>
      <c r="V811" s="9" t="s">
        <v>45</v>
      </c>
      <c r="W811" s="32" t="s">
        <v>1464</v>
      </c>
      <c r="X811" s="29">
        <v>19</v>
      </c>
      <c r="Y811" s="9" t="s">
        <v>865</v>
      </c>
      <c r="Z811" s="9" t="s">
        <v>1538</v>
      </c>
      <c r="AA811" s="63">
        <f t="shared" si="30"/>
        <v>6.0514372163388811E-4</v>
      </c>
      <c r="AB811" s="9" t="s">
        <v>1538</v>
      </c>
      <c r="AC811" s="63">
        <f t="shared" si="31"/>
        <v>5.2950075642965201E-4</v>
      </c>
      <c r="AD811" s="9" t="s">
        <v>1538</v>
      </c>
    </row>
    <row r="812" spans="2:30" s="11" customFormat="1" ht="227.25" customHeight="1" x14ac:dyDescent="0.35">
      <c r="B812" s="8">
        <v>803</v>
      </c>
      <c r="C812" s="8" t="s">
        <v>37</v>
      </c>
      <c r="D812" s="9" t="s">
        <v>38</v>
      </c>
      <c r="E812" s="9">
        <v>800193989</v>
      </c>
      <c r="F812" s="35">
        <v>11223967</v>
      </c>
      <c r="G812" s="35">
        <v>64461671</v>
      </c>
      <c r="H812" s="35">
        <v>25065</v>
      </c>
      <c r="I812" s="9" t="s">
        <v>39</v>
      </c>
      <c r="J812" s="9" t="s">
        <v>40</v>
      </c>
      <c r="K812" s="9" t="s">
        <v>628</v>
      </c>
      <c r="L812" s="33">
        <v>33600</v>
      </c>
      <c r="M812" s="9" t="s">
        <v>687</v>
      </c>
      <c r="N812" s="35">
        <v>704280</v>
      </c>
      <c r="O812" s="37" t="s">
        <v>629</v>
      </c>
      <c r="P812" s="36">
        <v>43054</v>
      </c>
      <c r="Q812" s="36">
        <v>43054</v>
      </c>
      <c r="R812" s="36">
        <v>43054</v>
      </c>
      <c r="S812" s="35" t="s">
        <v>43</v>
      </c>
      <c r="T812" s="35">
        <v>1118828773</v>
      </c>
      <c r="U812" s="9" t="s">
        <v>601</v>
      </c>
      <c r="V812" s="9" t="s">
        <v>273</v>
      </c>
      <c r="W812" s="32" t="s">
        <v>1465</v>
      </c>
      <c r="X812" s="33">
        <v>0</v>
      </c>
      <c r="Y812" s="9" t="s">
        <v>865</v>
      </c>
      <c r="Z812" s="9" t="s">
        <v>1538</v>
      </c>
      <c r="AA812" s="63">
        <f t="shared" si="30"/>
        <v>6.0514372163388811E-4</v>
      </c>
      <c r="AB812" s="9" t="s">
        <v>1538</v>
      </c>
      <c r="AC812" s="63">
        <f t="shared" si="31"/>
        <v>5.2950075642965201E-4</v>
      </c>
      <c r="AD812" s="9" t="s">
        <v>1538</v>
      </c>
    </row>
    <row r="813" spans="2:30" s="11" customFormat="1" ht="227.25" customHeight="1" x14ac:dyDescent="0.35">
      <c r="B813" s="8">
        <v>804</v>
      </c>
      <c r="C813" s="8" t="s">
        <v>37</v>
      </c>
      <c r="D813" s="9" t="s">
        <v>38</v>
      </c>
      <c r="E813" s="9">
        <v>800193989</v>
      </c>
      <c r="F813" s="35">
        <v>11223967</v>
      </c>
      <c r="G813" s="35">
        <v>64461655</v>
      </c>
      <c r="H813" s="35">
        <v>25065</v>
      </c>
      <c r="I813" s="9" t="s">
        <v>39</v>
      </c>
      <c r="J813" s="9" t="s">
        <v>40</v>
      </c>
      <c r="K813" s="9" t="s">
        <v>630</v>
      </c>
      <c r="L813" s="33">
        <v>2800</v>
      </c>
      <c r="M813" s="9" t="s">
        <v>687</v>
      </c>
      <c r="N813" s="35">
        <v>704280</v>
      </c>
      <c r="O813" s="37" t="s">
        <v>706</v>
      </c>
      <c r="P813" s="36">
        <v>43054</v>
      </c>
      <c r="Q813" s="36">
        <v>43054</v>
      </c>
      <c r="R813" s="36">
        <v>43054</v>
      </c>
      <c r="S813" s="35" t="s">
        <v>43</v>
      </c>
      <c r="T813" s="35">
        <v>1118828773</v>
      </c>
      <c r="U813" s="9" t="s">
        <v>601</v>
      </c>
      <c r="V813" s="9" t="s">
        <v>45</v>
      </c>
      <c r="W813" s="32" t="s">
        <v>1466</v>
      </c>
      <c r="X813" s="29">
        <v>180</v>
      </c>
      <c r="Y813" s="9" t="s">
        <v>865</v>
      </c>
      <c r="Z813" s="9" t="s">
        <v>1538</v>
      </c>
      <c r="AA813" s="63">
        <f t="shared" si="30"/>
        <v>6.0514372163388811E-4</v>
      </c>
      <c r="AB813" s="9" t="s">
        <v>1538</v>
      </c>
      <c r="AC813" s="63">
        <f t="shared" si="31"/>
        <v>5.2950075642965201E-4</v>
      </c>
      <c r="AD813" s="9" t="s">
        <v>1538</v>
      </c>
    </row>
    <row r="814" spans="2:30" s="11" customFormat="1" ht="227.25" customHeight="1" x14ac:dyDescent="0.35">
      <c r="B814" s="8">
        <v>805</v>
      </c>
      <c r="C814" s="8" t="s">
        <v>37</v>
      </c>
      <c r="D814" s="9" t="s">
        <v>38</v>
      </c>
      <c r="E814" s="9">
        <v>800193989</v>
      </c>
      <c r="F814" s="35">
        <v>11223967</v>
      </c>
      <c r="G814" s="35">
        <v>64461693</v>
      </c>
      <c r="H814" s="35">
        <v>25065</v>
      </c>
      <c r="I814" s="9" t="s">
        <v>39</v>
      </c>
      <c r="J814" s="9" t="s">
        <v>40</v>
      </c>
      <c r="K814" s="9" t="s">
        <v>631</v>
      </c>
      <c r="L814" s="33">
        <v>72000</v>
      </c>
      <c r="M814" s="9" t="s">
        <v>687</v>
      </c>
      <c r="N814" s="35">
        <v>704280</v>
      </c>
      <c r="O814" s="37" t="s">
        <v>99</v>
      </c>
      <c r="P814" s="36">
        <v>43054</v>
      </c>
      <c r="Q814" s="36">
        <v>43054</v>
      </c>
      <c r="R814" s="36">
        <v>43054</v>
      </c>
      <c r="S814" s="35" t="s">
        <v>43</v>
      </c>
      <c r="T814" s="35">
        <v>1118828773</v>
      </c>
      <c r="U814" s="9" t="s">
        <v>601</v>
      </c>
      <c r="V814" s="9" t="s">
        <v>48</v>
      </c>
      <c r="W814" s="32" t="s">
        <v>1467</v>
      </c>
      <c r="X814" s="29">
        <v>0</v>
      </c>
      <c r="Y814" s="9" t="s">
        <v>865</v>
      </c>
      <c r="Z814" s="9" t="s">
        <v>1538</v>
      </c>
      <c r="AA814" s="63">
        <f t="shared" si="30"/>
        <v>6.0514372163388811E-4</v>
      </c>
      <c r="AB814" s="9" t="s">
        <v>1538</v>
      </c>
      <c r="AC814" s="63">
        <f t="shared" si="31"/>
        <v>5.2950075642965201E-4</v>
      </c>
      <c r="AD814" s="9" t="s">
        <v>1538</v>
      </c>
    </row>
    <row r="815" spans="2:30" s="11" customFormat="1" ht="227.25" customHeight="1" x14ac:dyDescent="0.35">
      <c r="B815" s="8">
        <v>806</v>
      </c>
      <c r="C815" s="8" t="s">
        <v>37</v>
      </c>
      <c r="D815" s="9" t="s">
        <v>38</v>
      </c>
      <c r="E815" s="9">
        <v>800193989</v>
      </c>
      <c r="F815" s="35">
        <v>11223967</v>
      </c>
      <c r="G815" s="35">
        <v>64461704</v>
      </c>
      <c r="H815" s="35">
        <v>25065</v>
      </c>
      <c r="I815" s="9" t="s">
        <v>39</v>
      </c>
      <c r="J815" s="9" t="s">
        <v>40</v>
      </c>
      <c r="K815" s="9" t="s">
        <v>632</v>
      </c>
      <c r="L815" s="33">
        <v>24700</v>
      </c>
      <c r="M815" s="9" t="s">
        <v>687</v>
      </c>
      <c r="N815" s="35">
        <v>704280</v>
      </c>
      <c r="O815" s="37" t="s">
        <v>633</v>
      </c>
      <c r="P815" s="36">
        <v>43054</v>
      </c>
      <c r="Q815" s="36">
        <v>43054</v>
      </c>
      <c r="R815" s="36">
        <v>43054</v>
      </c>
      <c r="S815" s="35" t="s">
        <v>43</v>
      </c>
      <c r="T815" s="35">
        <v>1118828773</v>
      </c>
      <c r="U815" s="9" t="s">
        <v>601</v>
      </c>
      <c r="V815" s="9" t="s">
        <v>48</v>
      </c>
      <c r="W815" s="32" t="s">
        <v>1468</v>
      </c>
      <c r="X815" s="29">
        <v>0</v>
      </c>
      <c r="Y815" s="9" t="s">
        <v>865</v>
      </c>
      <c r="Z815" s="9" t="s">
        <v>1538</v>
      </c>
      <c r="AA815" s="63">
        <f t="shared" si="30"/>
        <v>6.0514372163388811E-4</v>
      </c>
      <c r="AB815" s="9" t="s">
        <v>1538</v>
      </c>
      <c r="AC815" s="63">
        <f t="shared" si="31"/>
        <v>5.2950075642965201E-4</v>
      </c>
      <c r="AD815" s="9" t="s">
        <v>1538</v>
      </c>
    </row>
    <row r="816" spans="2:30" s="11" customFormat="1" ht="227.25" customHeight="1" x14ac:dyDescent="0.35">
      <c r="B816" s="8">
        <v>807</v>
      </c>
      <c r="C816" s="8" t="s">
        <v>37</v>
      </c>
      <c r="D816" s="9" t="s">
        <v>38</v>
      </c>
      <c r="E816" s="9">
        <v>800193989</v>
      </c>
      <c r="F816" s="35">
        <v>11223967</v>
      </c>
      <c r="G816" s="35">
        <v>64461670</v>
      </c>
      <c r="H816" s="35">
        <v>25065</v>
      </c>
      <c r="I816" s="9" t="s">
        <v>39</v>
      </c>
      <c r="J816" s="9" t="s">
        <v>40</v>
      </c>
      <c r="K816" s="9" t="s">
        <v>603</v>
      </c>
      <c r="L816" s="33">
        <v>3600</v>
      </c>
      <c r="M816" s="9" t="s">
        <v>687</v>
      </c>
      <c r="N816" s="35">
        <v>704280</v>
      </c>
      <c r="O816" s="37" t="s">
        <v>129</v>
      </c>
      <c r="P816" s="36">
        <v>43054</v>
      </c>
      <c r="Q816" s="36">
        <v>43054</v>
      </c>
      <c r="R816" s="36">
        <v>43054</v>
      </c>
      <c r="S816" s="35" t="s">
        <v>43</v>
      </c>
      <c r="T816" s="35">
        <v>1118828773</v>
      </c>
      <c r="U816" s="9" t="s">
        <v>601</v>
      </c>
      <c r="V816" s="9" t="s">
        <v>45</v>
      </c>
      <c r="W816" s="32" t="s">
        <v>1469</v>
      </c>
      <c r="X816" s="29">
        <v>300</v>
      </c>
      <c r="Y816" s="9" t="s">
        <v>865</v>
      </c>
      <c r="Z816" s="9" t="s">
        <v>1538</v>
      </c>
      <c r="AA816" s="63">
        <f t="shared" si="30"/>
        <v>6.0514372163388811E-4</v>
      </c>
      <c r="AB816" s="9" t="s">
        <v>1538</v>
      </c>
      <c r="AC816" s="63">
        <f t="shared" si="31"/>
        <v>5.2950075642965201E-4</v>
      </c>
      <c r="AD816" s="9" t="s">
        <v>1538</v>
      </c>
    </row>
    <row r="817" spans="2:30" s="11" customFormat="1" ht="227.25" customHeight="1" x14ac:dyDescent="0.35">
      <c r="B817" s="8">
        <v>808</v>
      </c>
      <c r="C817" s="8" t="s">
        <v>37</v>
      </c>
      <c r="D817" s="9" t="s">
        <v>38</v>
      </c>
      <c r="E817" s="9">
        <v>800193989</v>
      </c>
      <c r="F817" s="35">
        <v>11223967</v>
      </c>
      <c r="G817" s="35">
        <v>64461661</v>
      </c>
      <c r="H817" s="35">
        <v>25065</v>
      </c>
      <c r="I817" s="9" t="s">
        <v>39</v>
      </c>
      <c r="J817" s="9" t="s">
        <v>40</v>
      </c>
      <c r="K817" s="9" t="s">
        <v>634</v>
      </c>
      <c r="L817" s="33">
        <v>5100</v>
      </c>
      <c r="M817" s="9" t="s">
        <v>687</v>
      </c>
      <c r="N817" s="35">
        <v>704280</v>
      </c>
      <c r="O817" s="37" t="s">
        <v>857</v>
      </c>
      <c r="P817" s="36">
        <v>43054</v>
      </c>
      <c r="Q817" s="36">
        <v>43054</v>
      </c>
      <c r="R817" s="36">
        <v>43054</v>
      </c>
      <c r="S817" s="35" t="s">
        <v>43</v>
      </c>
      <c r="T817" s="35">
        <v>1118828773</v>
      </c>
      <c r="U817" s="9" t="s">
        <v>601</v>
      </c>
      <c r="V817" s="9" t="s">
        <v>48</v>
      </c>
      <c r="W817" s="32" t="s">
        <v>1470</v>
      </c>
      <c r="X817" s="29">
        <v>0</v>
      </c>
      <c r="Y817" s="9" t="s">
        <v>865</v>
      </c>
      <c r="Z817" s="9" t="s">
        <v>1538</v>
      </c>
      <c r="AA817" s="63">
        <f t="shared" si="30"/>
        <v>6.0514372163388811E-4</v>
      </c>
      <c r="AB817" s="9" t="s">
        <v>1538</v>
      </c>
      <c r="AC817" s="63">
        <f t="shared" si="31"/>
        <v>5.2950075642965201E-4</v>
      </c>
      <c r="AD817" s="9" t="s">
        <v>1538</v>
      </c>
    </row>
    <row r="818" spans="2:30" s="11" customFormat="1" ht="227.25" customHeight="1" x14ac:dyDescent="0.35">
      <c r="B818" s="8">
        <v>809</v>
      </c>
      <c r="C818" s="8" t="s">
        <v>37</v>
      </c>
      <c r="D818" s="9" t="s">
        <v>38</v>
      </c>
      <c r="E818" s="9">
        <v>800193989</v>
      </c>
      <c r="F818" s="35">
        <v>11223967</v>
      </c>
      <c r="G818" s="35">
        <v>64461664</v>
      </c>
      <c r="H818" s="35">
        <v>25065</v>
      </c>
      <c r="I818" s="9" t="s">
        <v>39</v>
      </c>
      <c r="J818" s="9" t="s">
        <v>40</v>
      </c>
      <c r="K818" s="9" t="s">
        <v>635</v>
      </c>
      <c r="L818" s="33">
        <v>34300</v>
      </c>
      <c r="M818" s="9" t="s">
        <v>687</v>
      </c>
      <c r="N818" s="35">
        <v>704280</v>
      </c>
      <c r="O818" s="37" t="s">
        <v>706</v>
      </c>
      <c r="P818" s="36">
        <v>43054</v>
      </c>
      <c r="Q818" s="36">
        <v>43054</v>
      </c>
      <c r="R818" s="36">
        <v>43054</v>
      </c>
      <c r="S818" s="35" t="s">
        <v>43</v>
      </c>
      <c r="T818" s="35">
        <v>1118828773</v>
      </c>
      <c r="U818" s="9" t="s">
        <v>601</v>
      </c>
      <c r="V818" s="9" t="s">
        <v>45</v>
      </c>
      <c r="W818" s="32" t="s">
        <v>1471</v>
      </c>
      <c r="X818" s="29">
        <v>2205</v>
      </c>
      <c r="Y818" s="9" t="s">
        <v>865</v>
      </c>
      <c r="Z818" s="9" t="s">
        <v>1538</v>
      </c>
      <c r="AA818" s="63">
        <f t="shared" si="30"/>
        <v>6.0514372163388811E-4</v>
      </c>
      <c r="AB818" s="9" t="s">
        <v>1538</v>
      </c>
      <c r="AC818" s="63">
        <f t="shared" si="31"/>
        <v>5.2950075642965201E-4</v>
      </c>
      <c r="AD818" s="9" t="s">
        <v>1538</v>
      </c>
    </row>
    <row r="819" spans="2:30" s="11" customFormat="1" ht="227.25" customHeight="1" x14ac:dyDescent="0.35">
      <c r="B819" s="8">
        <v>810</v>
      </c>
      <c r="C819" s="8" t="s">
        <v>37</v>
      </c>
      <c r="D819" s="9" t="s">
        <v>38</v>
      </c>
      <c r="E819" s="9">
        <v>800193989</v>
      </c>
      <c r="F819" s="35">
        <v>11223967</v>
      </c>
      <c r="G819" s="35">
        <v>64461674</v>
      </c>
      <c r="H819" s="35">
        <v>25065</v>
      </c>
      <c r="I819" s="9" t="s">
        <v>39</v>
      </c>
      <c r="J819" s="9" t="s">
        <v>40</v>
      </c>
      <c r="K819" s="9" t="s">
        <v>636</v>
      </c>
      <c r="L819" s="33">
        <v>2000</v>
      </c>
      <c r="M819" s="9" t="s">
        <v>687</v>
      </c>
      <c r="N819" s="35">
        <v>704280</v>
      </c>
      <c r="O819" s="37" t="s">
        <v>454</v>
      </c>
      <c r="P819" s="36">
        <v>43054</v>
      </c>
      <c r="Q819" s="36">
        <v>43054</v>
      </c>
      <c r="R819" s="36">
        <v>43054</v>
      </c>
      <c r="S819" s="35" t="s">
        <v>43</v>
      </c>
      <c r="T819" s="35">
        <v>1118828773</v>
      </c>
      <c r="U819" s="9" t="s">
        <v>601</v>
      </c>
      <c r="V819" s="9" t="s">
        <v>45</v>
      </c>
      <c r="W819" s="32" t="s">
        <v>1472</v>
      </c>
      <c r="X819" s="29">
        <v>28</v>
      </c>
      <c r="Y819" s="9" t="s">
        <v>865</v>
      </c>
      <c r="Z819" s="9" t="s">
        <v>1538</v>
      </c>
      <c r="AA819" s="63">
        <f t="shared" si="30"/>
        <v>6.0514372163388811E-4</v>
      </c>
      <c r="AB819" s="9" t="s">
        <v>1538</v>
      </c>
      <c r="AC819" s="63">
        <f t="shared" si="31"/>
        <v>5.2950075642965201E-4</v>
      </c>
      <c r="AD819" s="9" t="s">
        <v>1538</v>
      </c>
    </row>
    <row r="820" spans="2:30" s="11" customFormat="1" ht="227.25" customHeight="1" x14ac:dyDescent="0.35">
      <c r="B820" s="8">
        <v>811</v>
      </c>
      <c r="C820" s="8" t="s">
        <v>37</v>
      </c>
      <c r="D820" s="9" t="s">
        <v>38</v>
      </c>
      <c r="E820" s="9">
        <v>800193989</v>
      </c>
      <c r="F820" s="35">
        <v>11223967</v>
      </c>
      <c r="G820" s="35">
        <v>64461657</v>
      </c>
      <c r="H820" s="35">
        <v>25065</v>
      </c>
      <c r="I820" s="9" t="s">
        <v>39</v>
      </c>
      <c r="J820" s="9" t="s">
        <v>40</v>
      </c>
      <c r="K820" s="9" t="s">
        <v>637</v>
      </c>
      <c r="L820" s="33">
        <v>21000</v>
      </c>
      <c r="M820" s="9" t="s">
        <v>687</v>
      </c>
      <c r="N820" s="35">
        <v>704280</v>
      </c>
      <c r="O820" s="37" t="s">
        <v>386</v>
      </c>
      <c r="P820" s="36">
        <v>43054</v>
      </c>
      <c r="Q820" s="36">
        <v>43054</v>
      </c>
      <c r="R820" s="36">
        <v>43054</v>
      </c>
      <c r="S820" s="35" t="s">
        <v>43</v>
      </c>
      <c r="T820" s="35">
        <v>1118828773</v>
      </c>
      <c r="U820" s="9" t="s">
        <v>601</v>
      </c>
      <c r="V820" s="9" t="s">
        <v>48</v>
      </c>
      <c r="W820" s="32" t="s">
        <v>1473</v>
      </c>
      <c r="X820" s="29">
        <v>0</v>
      </c>
      <c r="Y820" s="9" t="s">
        <v>865</v>
      </c>
      <c r="Z820" s="9" t="s">
        <v>1538</v>
      </c>
      <c r="AA820" s="63">
        <f t="shared" si="30"/>
        <v>6.0514372163388811E-4</v>
      </c>
      <c r="AB820" s="9" t="s">
        <v>1538</v>
      </c>
      <c r="AC820" s="63">
        <f t="shared" si="31"/>
        <v>5.2950075642965201E-4</v>
      </c>
      <c r="AD820" s="9" t="s">
        <v>1538</v>
      </c>
    </row>
    <row r="821" spans="2:30" s="11" customFormat="1" ht="227.25" customHeight="1" x14ac:dyDescent="0.35">
      <c r="B821" s="8">
        <v>812</v>
      </c>
      <c r="C821" s="8" t="s">
        <v>37</v>
      </c>
      <c r="D821" s="9" t="s">
        <v>38</v>
      </c>
      <c r="E821" s="9">
        <v>800193989</v>
      </c>
      <c r="F821" s="35">
        <v>11223967</v>
      </c>
      <c r="G821" s="35">
        <v>64461673</v>
      </c>
      <c r="H821" s="35">
        <v>25065</v>
      </c>
      <c r="I821" s="9" t="s">
        <v>39</v>
      </c>
      <c r="J821" s="9" t="s">
        <v>40</v>
      </c>
      <c r="K821" s="9" t="s">
        <v>638</v>
      </c>
      <c r="L821" s="33">
        <v>29800</v>
      </c>
      <c r="M821" s="9" t="s">
        <v>687</v>
      </c>
      <c r="N821" s="35">
        <v>704280</v>
      </c>
      <c r="O821" s="37" t="s">
        <v>288</v>
      </c>
      <c r="P821" s="36">
        <v>43054</v>
      </c>
      <c r="Q821" s="36">
        <v>43054</v>
      </c>
      <c r="R821" s="36">
        <v>43054</v>
      </c>
      <c r="S821" s="35" t="s">
        <v>43</v>
      </c>
      <c r="T821" s="35">
        <v>1118828773</v>
      </c>
      <c r="U821" s="9" t="s">
        <v>601</v>
      </c>
      <c r="V821" s="9" t="s">
        <v>48</v>
      </c>
      <c r="W821" s="32" t="s">
        <v>1474</v>
      </c>
      <c r="X821" s="29">
        <v>0</v>
      </c>
      <c r="Y821" s="9" t="s">
        <v>865</v>
      </c>
      <c r="Z821" s="9" t="s">
        <v>1538</v>
      </c>
      <c r="AA821" s="63">
        <f t="shared" si="30"/>
        <v>6.0514372163388811E-4</v>
      </c>
      <c r="AB821" s="9" t="s">
        <v>1538</v>
      </c>
      <c r="AC821" s="63">
        <f t="shared" si="31"/>
        <v>5.2950075642965201E-4</v>
      </c>
      <c r="AD821" s="9" t="s">
        <v>1538</v>
      </c>
    </row>
    <row r="822" spans="2:30" s="11" customFormat="1" ht="227.25" customHeight="1" x14ac:dyDescent="0.35">
      <c r="B822" s="8">
        <v>813</v>
      </c>
      <c r="C822" s="8" t="s">
        <v>37</v>
      </c>
      <c r="D822" s="9" t="s">
        <v>38</v>
      </c>
      <c r="E822" s="9">
        <v>800193989</v>
      </c>
      <c r="F822" s="35">
        <v>11223967</v>
      </c>
      <c r="G822" s="35">
        <v>64461694</v>
      </c>
      <c r="H822" s="35">
        <v>25065</v>
      </c>
      <c r="I822" s="9" t="s">
        <v>39</v>
      </c>
      <c r="J822" s="9" t="s">
        <v>40</v>
      </c>
      <c r="K822" s="9" t="s">
        <v>631</v>
      </c>
      <c r="L822" s="33">
        <v>72000</v>
      </c>
      <c r="M822" s="9" t="s">
        <v>687</v>
      </c>
      <c r="N822" s="35">
        <v>704280</v>
      </c>
      <c r="O822" s="37" t="s">
        <v>99</v>
      </c>
      <c r="P822" s="36">
        <v>43054</v>
      </c>
      <c r="Q822" s="36">
        <v>43054</v>
      </c>
      <c r="R822" s="36">
        <v>43054</v>
      </c>
      <c r="S822" s="35" t="s">
        <v>43</v>
      </c>
      <c r="T822" s="35">
        <v>1118828773</v>
      </c>
      <c r="U822" s="9" t="s">
        <v>601</v>
      </c>
      <c r="V822" s="9" t="s">
        <v>48</v>
      </c>
      <c r="W822" s="32" t="s">
        <v>1475</v>
      </c>
      <c r="X822" s="29">
        <v>0</v>
      </c>
      <c r="Y822" s="9" t="s">
        <v>865</v>
      </c>
      <c r="Z822" s="9" t="s">
        <v>1538</v>
      </c>
      <c r="AA822" s="63">
        <f t="shared" si="30"/>
        <v>6.0514372163388811E-4</v>
      </c>
      <c r="AB822" s="9" t="s">
        <v>1538</v>
      </c>
      <c r="AC822" s="63">
        <f t="shared" si="31"/>
        <v>5.2950075642965201E-4</v>
      </c>
      <c r="AD822" s="9" t="s">
        <v>1538</v>
      </c>
    </row>
    <row r="823" spans="2:30" s="11" customFormat="1" ht="227.25" customHeight="1" x14ac:dyDescent="0.35">
      <c r="B823" s="8">
        <v>814</v>
      </c>
      <c r="C823" s="8" t="s">
        <v>37</v>
      </c>
      <c r="D823" s="9" t="s">
        <v>38</v>
      </c>
      <c r="E823" s="9">
        <v>800193989</v>
      </c>
      <c r="F823" s="35">
        <v>11223967</v>
      </c>
      <c r="G823" s="35">
        <v>64461707</v>
      </c>
      <c r="H823" s="35">
        <v>25065</v>
      </c>
      <c r="I823" s="9" t="s">
        <v>39</v>
      </c>
      <c r="J823" s="9" t="s">
        <v>40</v>
      </c>
      <c r="K823" s="9" t="s">
        <v>421</v>
      </c>
      <c r="L823" s="33">
        <v>48400</v>
      </c>
      <c r="M823" s="9" t="s">
        <v>687</v>
      </c>
      <c r="N823" s="35">
        <v>704280</v>
      </c>
      <c r="O823" s="37" t="s">
        <v>221</v>
      </c>
      <c r="P823" s="36">
        <v>43054</v>
      </c>
      <c r="Q823" s="36">
        <v>43054</v>
      </c>
      <c r="R823" s="36">
        <v>43054</v>
      </c>
      <c r="S823" s="35" t="s">
        <v>43</v>
      </c>
      <c r="T823" s="35">
        <v>1118828773</v>
      </c>
      <c r="U823" s="9" t="s">
        <v>601</v>
      </c>
      <c r="V823" s="9" t="s">
        <v>48</v>
      </c>
      <c r="W823" s="32" t="s">
        <v>1476</v>
      </c>
      <c r="X823" s="29">
        <v>0</v>
      </c>
      <c r="Y823" s="9" t="s">
        <v>865</v>
      </c>
      <c r="Z823" s="9" t="s">
        <v>1538</v>
      </c>
      <c r="AA823" s="63">
        <f t="shared" si="30"/>
        <v>6.0514372163388811E-4</v>
      </c>
      <c r="AB823" s="9" t="s">
        <v>1538</v>
      </c>
      <c r="AC823" s="63">
        <f t="shared" si="31"/>
        <v>5.2950075642965201E-4</v>
      </c>
      <c r="AD823" s="9" t="s">
        <v>1538</v>
      </c>
    </row>
    <row r="824" spans="2:30" s="11" customFormat="1" ht="227.25" customHeight="1" x14ac:dyDescent="0.35">
      <c r="B824" s="8">
        <v>815</v>
      </c>
      <c r="C824" s="8" t="s">
        <v>37</v>
      </c>
      <c r="D824" s="9" t="s">
        <v>38</v>
      </c>
      <c r="E824" s="9">
        <v>800193989</v>
      </c>
      <c r="F824" s="35">
        <v>11223967</v>
      </c>
      <c r="G824" s="35">
        <v>64461698</v>
      </c>
      <c r="H824" s="35">
        <v>25065</v>
      </c>
      <c r="I824" s="9" t="s">
        <v>39</v>
      </c>
      <c r="J824" s="9" t="s">
        <v>40</v>
      </c>
      <c r="K824" s="9" t="s">
        <v>613</v>
      </c>
      <c r="L824" s="33">
        <v>38100</v>
      </c>
      <c r="M824" s="9" t="s">
        <v>687</v>
      </c>
      <c r="N824" s="35">
        <v>704280</v>
      </c>
      <c r="O824" s="37" t="s">
        <v>614</v>
      </c>
      <c r="P824" s="36">
        <v>43054</v>
      </c>
      <c r="Q824" s="36">
        <v>43054</v>
      </c>
      <c r="R824" s="36">
        <v>43054</v>
      </c>
      <c r="S824" s="35" t="s">
        <v>43</v>
      </c>
      <c r="T824" s="35">
        <v>1118828773</v>
      </c>
      <c r="U824" s="9" t="s">
        <v>601</v>
      </c>
      <c r="V824" s="9" t="s">
        <v>48</v>
      </c>
      <c r="W824" s="32" t="s">
        <v>1477</v>
      </c>
      <c r="X824" s="29">
        <v>0</v>
      </c>
      <c r="Y824" s="9" t="s">
        <v>865</v>
      </c>
      <c r="Z824" s="9" t="s">
        <v>1538</v>
      </c>
      <c r="AA824" s="63">
        <f t="shared" si="30"/>
        <v>6.0514372163388811E-4</v>
      </c>
      <c r="AB824" s="9" t="s">
        <v>1538</v>
      </c>
      <c r="AC824" s="63">
        <f t="shared" si="31"/>
        <v>5.2950075642965201E-4</v>
      </c>
      <c r="AD824" s="9" t="s">
        <v>1538</v>
      </c>
    </row>
    <row r="825" spans="2:30" s="11" customFormat="1" ht="227.25" customHeight="1" x14ac:dyDescent="0.35">
      <c r="B825" s="8">
        <v>816</v>
      </c>
      <c r="C825" s="8" t="s">
        <v>37</v>
      </c>
      <c r="D825" s="9" t="s">
        <v>38</v>
      </c>
      <c r="E825" s="9">
        <v>800193989</v>
      </c>
      <c r="F825" s="35">
        <v>11223967</v>
      </c>
      <c r="G825" s="35">
        <v>64461695</v>
      </c>
      <c r="H825" s="35">
        <v>25065</v>
      </c>
      <c r="I825" s="9" t="s">
        <v>39</v>
      </c>
      <c r="J825" s="9" t="s">
        <v>40</v>
      </c>
      <c r="K825" s="9" t="s">
        <v>639</v>
      </c>
      <c r="L825" s="33">
        <v>94400</v>
      </c>
      <c r="M825" s="9" t="s">
        <v>687</v>
      </c>
      <c r="N825" s="35">
        <v>704280</v>
      </c>
      <c r="O825" s="37" t="s">
        <v>640</v>
      </c>
      <c r="P825" s="36">
        <v>43054</v>
      </c>
      <c r="Q825" s="36">
        <v>43054</v>
      </c>
      <c r="R825" s="36">
        <v>43054</v>
      </c>
      <c r="S825" s="35" t="s">
        <v>43</v>
      </c>
      <c r="T825" s="35">
        <v>1118828773</v>
      </c>
      <c r="U825" s="9" t="s">
        <v>601</v>
      </c>
      <c r="V825" s="9" t="s">
        <v>48</v>
      </c>
      <c r="W825" s="32" t="s">
        <v>1478</v>
      </c>
      <c r="X825" s="29">
        <v>0</v>
      </c>
      <c r="Y825" s="9" t="s">
        <v>865</v>
      </c>
      <c r="Z825" s="9" t="s">
        <v>1538</v>
      </c>
      <c r="AA825" s="63">
        <f t="shared" si="30"/>
        <v>6.0514372163388811E-4</v>
      </c>
      <c r="AB825" s="9" t="s">
        <v>1538</v>
      </c>
      <c r="AC825" s="63">
        <f t="shared" si="31"/>
        <v>5.2950075642965201E-4</v>
      </c>
      <c r="AD825" s="9" t="s">
        <v>1538</v>
      </c>
    </row>
    <row r="826" spans="2:30" s="11" customFormat="1" ht="227.25" customHeight="1" x14ac:dyDescent="0.35">
      <c r="B826" s="8">
        <v>817</v>
      </c>
      <c r="C826" s="8" t="s">
        <v>37</v>
      </c>
      <c r="D826" s="9" t="s">
        <v>38</v>
      </c>
      <c r="E826" s="9">
        <v>800193989</v>
      </c>
      <c r="F826" s="35">
        <v>11223967</v>
      </c>
      <c r="G826" s="35">
        <v>64461666</v>
      </c>
      <c r="H826" s="35">
        <v>25065</v>
      </c>
      <c r="I826" s="9" t="s">
        <v>39</v>
      </c>
      <c r="J826" s="9" t="s">
        <v>40</v>
      </c>
      <c r="K826" s="9" t="s">
        <v>49</v>
      </c>
      <c r="L826" s="33">
        <v>3200</v>
      </c>
      <c r="M826" s="9" t="s">
        <v>687</v>
      </c>
      <c r="N826" s="35">
        <v>704280</v>
      </c>
      <c r="O826" s="37" t="s">
        <v>174</v>
      </c>
      <c r="P826" s="36">
        <v>43054</v>
      </c>
      <c r="Q826" s="36">
        <v>43054</v>
      </c>
      <c r="R826" s="36">
        <v>43054</v>
      </c>
      <c r="S826" s="35" t="s">
        <v>43</v>
      </c>
      <c r="T826" s="35">
        <v>1118828773</v>
      </c>
      <c r="U826" s="9" t="s">
        <v>601</v>
      </c>
      <c r="V826" s="9" t="s">
        <v>48</v>
      </c>
      <c r="W826" s="32" t="s">
        <v>1462</v>
      </c>
      <c r="X826" s="29">
        <v>0</v>
      </c>
      <c r="Y826" s="9" t="s">
        <v>865</v>
      </c>
      <c r="Z826" s="9" t="s">
        <v>1538</v>
      </c>
      <c r="AA826" s="63">
        <f t="shared" si="30"/>
        <v>6.0514372163388811E-4</v>
      </c>
      <c r="AB826" s="9" t="s">
        <v>1538</v>
      </c>
      <c r="AC826" s="63">
        <f t="shared" si="31"/>
        <v>5.2950075642965201E-4</v>
      </c>
      <c r="AD826" s="9" t="s">
        <v>1538</v>
      </c>
    </row>
    <row r="827" spans="2:30" s="11" customFormat="1" ht="227.25" customHeight="1" x14ac:dyDescent="0.35">
      <c r="B827" s="8">
        <v>818</v>
      </c>
      <c r="C827" s="8" t="s">
        <v>37</v>
      </c>
      <c r="D827" s="9" t="s">
        <v>38</v>
      </c>
      <c r="E827" s="9">
        <v>800193989</v>
      </c>
      <c r="F827" s="35">
        <v>11223967</v>
      </c>
      <c r="G827" s="35">
        <v>64461667</v>
      </c>
      <c r="H827" s="35">
        <v>25065</v>
      </c>
      <c r="I827" s="9" t="s">
        <v>39</v>
      </c>
      <c r="J827" s="9" t="s">
        <v>40</v>
      </c>
      <c r="K827" s="9" t="s">
        <v>641</v>
      </c>
      <c r="L827" s="33">
        <v>7000</v>
      </c>
      <c r="M827" s="9" t="s">
        <v>687</v>
      </c>
      <c r="N827" s="35">
        <v>704280</v>
      </c>
      <c r="O827" s="37" t="s">
        <v>642</v>
      </c>
      <c r="P827" s="36">
        <v>43054</v>
      </c>
      <c r="Q827" s="36">
        <v>43054</v>
      </c>
      <c r="R827" s="36">
        <v>43054</v>
      </c>
      <c r="S827" s="35" t="s">
        <v>43</v>
      </c>
      <c r="T827" s="35">
        <v>1118828773</v>
      </c>
      <c r="U827" s="9" t="s">
        <v>601</v>
      </c>
      <c r="V827" s="9" t="s">
        <v>48</v>
      </c>
      <c r="W827" s="32" t="s">
        <v>1479</v>
      </c>
      <c r="X827" s="29">
        <v>0</v>
      </c>
      <c r="Y827" s="9" t="s">
        <v>865</v>
      </c>
      <c r="Z827" s="9" t="s">
        <v>1538</v>
      </c>
      <c r="AA827" s="63">
        <f t="shared" si="30"/>
        <v>6.0514372163388811E-4</v>
      </c>
      <c r="AB827" s="9" t="s">
        <v>1538</v>
      </c>
      <c r="AC827" s="63">
        <f t="shared" si="31"/>
        <v>5.2950075642965201E-4</v>
      </c>
      <c r="AD827" s="9" t="s">
        <v>1538</v>
      </c>
    </row>
    <row r="828" spans="2:30" s="11" customFormat="1" ht="227.25" customHeight="1" x14ac:dyDescent="0.35">
      <c r="B828" s="8">
        <v>819</v>
      </c>
      <c r="C828" s="8" t="s">
        <v>37</v>
      </c>
      <c r="D828" s="9" t="s">
        <v>38</v>
      </c>
      <c r="E828" s="9">
        <v>800193989</v>
      </c>
      <c r="F828" s="35">
        <v>11223967</v>
      </c>
      <c r="G828" s="35">
        <v>64461686</v>
      </c>
      <c r="H828" s="35">
        <v>25065</v>
      </c>
      <c r="I828" s="9" t="s">
        <v>39</v>
      </c>
      <c r="J828" s="9" t="s">
        <v>40</v>
      </c>
      <c r="K828" s="9" t="s">
        <v>643</v>
      </c>
      <c r="L828" s="33">
        <v>216000</v>
      </c>
      <c r="M828" s="9" t="s">
        <v>687</v>
      </c>
      <c r="N828" s="35">
        <v>704280</v>
      </c>
      <c r="O828" s="37" t="s">
        <v>644</v>
      </c>
      <c r="P828" s="36">
        <v>43054</v>
      </c>
      <c r="Q828" s="36">
        <v>43054</v>
      </c>
      <c r="R828" s="36">
        <v>43054</v>
      </c>
      <c r="S828" s="35" t="s">
        <v>43</v>
      </c>
      <c r="T828" s="35">
        <v>1118828773</v>
      </c>
      <c r="U828" s="9" t="s">
        <v>601</v>
      </c>
      <c r="V828" s="9" t="s">
        <v>48</v>
      </c>
      <c r="W828" s="32" t="s">
        <v>1480</v>
      </c>
      <c r="X828" s="29">
        <v>0</v>
      </c>
      <c r="Y828" s="9" t="s">
        <v>865</v>
      </c>
      <c r="Z828" s="9" t="s">
        <v>1538</v>
      </c>
      <c r="AA828" s="63">
        <f t="shared" si="30"/>
        <v>6.0514372163388811E-4</v>
      </c>
      <c r="AB828" s="9" t="s">
        <v>1538</v>
      </c>
      <c r="AC828" s="63">
        <f t="shared" si="31"/>
        <v>5.2950075642965201E-4</v>
      </c>
      <c r="AD828" s="9" t="s">
        <v>1538</v>
      </c>
    </row>
    <row r="829" spans="2:30" s="11" customFormat="1" ht="227.25" customHeight="1" x14ac:dyDescent="0.35">
      <c r="B829" s="8">
        <v>820</v>
      </c>
      <c r="C829" s="8" t="s">
        <v>37</v>
      </c>
      <c r="D829" s="9" t="s">
        <v>38</v>
      </c>
      <c r="E829" s="9">
        <v>800193989</v>
      </c>
      <c r="F829" s="35">
        <v>11223967</v>
      </c>
      <c r="G829" s="35">
        <v>64461702</v>
      </c>
      <c r="H829" s="35">
        <v>25065</v>
      </c>
      <c r="I829" s="9" t="s">
        <v>39</v>
      </c>
      <c r="J829" s="9" t="s">
        <v>40</v>
      </c>
      <c r="K829" s="9" t="s">
        <v>645</v>
      </c>
      <c r="L829" s="33">
        <v>56000</v>
      </c>
      <c r="M829" s="9" t="s">
        <v>687</v>
      </c>
      <c r="N829" s="35">
        <v>704280</v>
      </c>
      <c r="O829" s="37" t="s">
        <v>646</v>
      </c>
      <c r="P829" s="36">
        <v>43054</v>
      </c>
      <c r="Q829" s="36">
        <v>43054</v>
      </c>
      <c r="R829" s="36">
        <v>43054</v>
      </c>
      <c r="S829" s="35" t="s">
        <v>43</v>
      </c>
      <c r="T829" s="35">
        <v>1118828773</v>
      </c>
      <c r="U829" s="9" t="s">
        <v>601</v>
      </c>
      <c r="V829" s="9" t="s">
        <v>48</v>
      </c>
      <c r="W829" s="32" t="s">
        <v>1481</v>
      </c>
      <c r="X829" s="29">
        <v>0</v>
      </c>
      <c r="Y829" s="9" t="s">
        <v>865</v>
      </c>
      <c r="Z829" s="9" t="s">
        <v>1538</v>
      </c>
      <c r="AA829" s="63">
        <f t="shared" si="30"/>
        <v>6.0514372163388811E-4</v>
      </c>
      <c r="AB829" s="9" t="s">
        <v>1538</v>
      </c>
      <c r="AC829" s="63">
        <f t="shared" si="31"/>
        <v>5.2950075642965201E-4</v>
      </c>
      <c r="AD829" s="9" t="s">
        <v>1538</v>
      </c>
    </row>
    <row r="830" spans="2:30" s="11" customFormat="1" ht="227.25" customHeight="1" x14ac:dyDescent="0.35">
      <c r="B830" s="8">
        <v>821</v>
      </c>
      <c r="C830" s="8" t="s">
        <v>37</v>
      </c>
      <c r="D830" s="9" t="s">
        <v>38</v>
      </c>
      <c r="E830" s="9">
        <v>800193989</v>
      </c>
      <c r="F830" s="35">
        <v>11223967</v>
      </c>
      <c r="G830" s="35">
        <v>64461682</v>
      </c>
      <c r="H830" s="35">
        <v>25065</v>
      </c>
      <c r="I830" s="9" t="s">
        <v>39</v>
      </c>
      <c r="J830" s="9" t="s">
        <v>40</v>
      </c>
      <c r="K830" s="9" t="s">
        <v>202</v>
      </c>
      <c r="L830" s="33">
        <v>2100</v>
      </c>
      <c r="M830" s="9" t="s">
        <v>687</v>
      </c>
      <c r="N830" s="35">
        <v>704280</v>
      </c>
      <c r="O830" s="37" t="s">
        <v>852</v>
      </c>
      <c r="P830" s="36">
        <v>43054</v>
      </c>
      <c r="Q830" s="36">
        <v>43054</v>
      </c>
      <c r="R830" s="36">
        <v>43054</v>
      </c>
      <c r="S830" s="35" t="s">
        <v>43</v>
      </c>
      <c r="T830" s="35">
        <v>1118828773</v>
      </c>
      <c r="U830" s="9" t="s">
        <v>601</v>
      </c>
      <c r="V830" s="9" t="s">
        <v>48</v>
      </c>
      <c r="W830" s="32" t="s">
        <v>1482</v>
      </c>
      <c r="X830" s="29">
        <v>0</v>
      </c>
      <c r="Y830" s="9" t="s">
        <v>865</v>
      </c>
      <c r="Z830" s="9" t="s">
        <v>1538</v>
      </c>
      <c r="AA830" s="63">
        <f t="shared" si="30"/>
        <v>6.0514372163388811E-4</v>
      </c>
      <c r="AB830" s="9" t="s">
        <v>1538</v>
      </c>
      <c r="AC830" s="63">
        <f t="shared" si="31"/>
        <v>5.2950075642965201E-4</v>
      </c>
      <c r="AD830" s="9" t="s">
        <v>1538</v>
      </c>
    </row>
    <row r="831" spans="2:30" s="11" customFormat="1" ht="227.25" customHeight="1" x14ac:dyDescent="0.35">
      <c r="B831" s="8">
        <v>822</v>
      </c>
      <c r="C831" s="8" t="s">
        <v>37</v>
      </c>
      <c r="D831" s="9" t="s">
        <v>38</v>
      </c>
      <c r="E831" s="9">
        <v>800193989</v>
      </c>
      <c r="F831" s="35">
        <v>11223967</v>
      </c>
      <c r="G831" s="35">
        <v>64461706</v>
      </c>
      <c r="H831" s="35">
        <v>25065</v>
      </c>
      <c r="I831" s="9" t="s">
        <v>39</v>
      </c>
      <c r="J831" s="9" t="s">
        <v>40</v>
      </c>
      <c r="K831" s="9" t="s">
        <v>71</v>
      </c>
      <c r="L831" s="33">
        <v>47000</v>
      </c>
      <c r="M831" s="9" t="s">
        <v>687</v>
      </c>
      <c r="N831" s="35">
        <v>704280</v>
      </c>
      <c r="O831" s="37" t="s">
        <v>155</v>
      </c>
      <c r="P831" s="36">
        <v>43054</v>
      </c>
      <c r="Q831" s="36">
        <v>43054</v>
      </c>
      <c r="R831" s="36">
        <v>43054</v>
      </c>
      <c r="S831" s="35" t="s">
        <v>43</v>
      </c>
      <c r="T831" s="35">
        <v>1118828773</v>
      </c>
      <c r="U831" s="9" t="s">
        <v>601</v>
      </c>
      <c r="V831" s="9" t="s">
        <v>48</v>
      </c>
      <c r="W831" s="32" t="s">
        <v>1483</v>
      </c>
      <c r="X831" s="29">
        <v>0</v>
      </c>
      <c r="Y831" s="9" t="s">
        <v>865</v>
      </c>
      <c r="Z831" s="9" t="s">
        <v>1538</v>
      </c>
      <c r="AA831" s="63">
        <f t="shared" si="30"/>
        <v>6.0514372163388811E-4</v>
      </c>
      <c r="AB831" s="9" t="s">
        <v>1538</v>
      </c>
      <c r="AC831" s="63">
        <f t="shared" si="31"/>
        <v>5.2950075642965201E-4</v>
      </c>
      <c r="AD831" s="9" t="s">
        <v>1538</v>
      </c>
    </row>
    <row r="832" spans="2:30" s="11" customFormat="1" ht="227.25" customHeight="1" x14ac:dyDescent="0.35">
      <c r="B832" s="8">
        <v>823</v>
      </c>
      <c r="C832" s="8" t="s">
        <v>37</v>
      </c>
      <c r="D832" s="9" t="s">
        <v>38</v>
      </c>
      <c r="E832" s="9">
        <v>800193989</v>
      </c>
      <c r="F832" s="35">
        <v>11223967</v>
      </c>
      <c r="G832" s="35">
        <v>64461680</v>
      </c>
      <c r="H832" s="35">
        <v>25065</v>
      </c>
      <c r="I832" s="9" t="s">
        <v>39</v>
      </c>
      <c r="J832" s="9" t="s">
        <v>40</v>
      </c>
      <c r="K832" s="9" t="s">
        <v>122</v>
      </c>
      <c r="L832" s="33">
        <v>29000</v>
      </c>
      <c r="M832" s="9" t="s">
        <v>687</v>
      </c>
      <c r="N832" s="35">
        <v>704280</v>
      </c>
      <c r="O832" s="37" t="s">
        <v>284</v>
      </c>
      <c r="P832" s="36">
        <v>43054</v>
      </c>
      <c r="Q832" s="36">
        <v>43054</v>
      </c>
      <c r="R832" s="36">
        <v>43054</v>
      </c>
      <c r="S832" s="35" t="s">
        <v>43</v>
      </c>
      <c r="T832" s="35">
        <v>1118828773</v>
      </c>
      <c r="U832" s="9" t="s">
        <v>601</v>
      </c>
      <c r="V832" s="9" t="s">
        <v>48</v>
      </c>
      <c r="W832" s="32" t="s">
        <v>1484</v>
      </c>
      <c r="X832" s="29">
        <v>0</v>
      </c>
      <c r="Y832" s="9" t="s">
        <v>865</v>
      </c>
      <c r="Z832" s="9" t="s">
        <v>1538</v>
      </c>
      <c r="AA832" s="63">
        <f t="shared" si="30"/>
        <v>6.0514372163388811E-4</v>
      </c>
      <c r="AB832" s="9" t="s">
        <v>1538</v>
      </c>
      <c r="AC832" s="63">
        <f t="shared" si="31"/>
        <v>5.2950075642965201E-4</v>
      </c>
      <c r="AD832" s="9" t="s">
        <v>1538</v>
      </c>
    </row>
    <row r="833" spans="2:30" s="11" customFormat="1" ht="227.25" customHeight="1" x14ac:dyDescent="0.35">
      <c r="B833" s="8">
        <v>824</v>
      </c>
      <c r="C833" s="8" t="s">
        <v>37</v>
      </c>
      <c r="D833" s="9" t="s">
        <v>38</v>
      </c>
      <c r="E833" s="9">
        <v>800193989</v>
      </c>
      <c r="F833" s="35">
        <v>11223967</v>
      </c>
      <c r="G833" s="35">
        <v>64461692</v>
      </c>
      <c r="H833" s="35">
        <v>25065</v>
      </c>
      <c r="I833" s="9" t="s">
        <v>39</v>
      </c>
      <c r="J833" s="9" t="s">
        <v>40</v>
      </c>
      <c r="K833" s="9" t="s">
        <v>647</v>
      </c>
      <c r="L833" s="33">
        <v>106000</v>
      </c>
      <c r="M833" s="9" t="s">
        <v>687</v>
      </c>
      <c r="N833" s="35">
        <v>704280</v>
      </c>
      <c r="O833" s="37" t="s">
        <v>239</v>
      </c>
      <c r="P833" s="36">
        <v>43054</v>
      </c>
      <c r="Q833" s="36">
        <v>43054</v>
      </c>
      <c r="R833" s="36">
        <v>43054</v>
      </c>
      <c r="S833" s="35" t="s">
        <v>43</v>
      </c>
      <c r="T833" s="35">
        <v>1118828773</v>
      </c>
      <c r="U833" s="9" t="s">
        <v>601</v>
      </c>
      <c r="V833" s="9" t="s">
        <v>48</v>
      </c>
      <c r="W833" s="32" t="s">
        <v>1485</v>
      </c>
      <c r="X833" s="29">
        <v>0</v>
      </c>
      <c r="Y833" s="9" t="s">
        <v>865</v>
      </c>
      <c r="Z833" s="9" t="s">
        <v>1538</v>
      </c>
      <c r="AA833" s="63">
        <f t="shared" si="30"/>
        <v>6.0514372163388811E-4</v>
      </c>
      <c r="AB833" s="9" t="s">
        <v>1538</v>
      </c>
      <c r="AC833" s="63">
        <f t="shared" si="31"/>
        <v>5.2950075642965201E-4</v>
      </c>
      <c r="AD833" s="9" t="s">
        <v>1538</v>
      </c>
    </row>
    <row r="834" spans="2:30" s="11" customFormat="1" ht="227.25" customHeight="1" x14ac:dyDescent="0.35">
      <c r="B834" s="8">
        <v>825</v>
      </c>
      <c r="C834" s="8" t="s">
        <v>37</v>
      </c>
      <c r="D834" s="9" t="s">
        <v>38</v>
      </c>
      <c r="E834" s="9">
        <v>800193989</v>
      </c>
      <c r="F834" s="35">
        <v>11223967</v>
      </c>
      <c r="G834" s="35">
        <v>64461663</v>
      </c>
      <c r="H834" s="35">
        <v>25065</v>
      </c>
      <c r="I834" s="9" t="s">
        <v>39</v>
      </c>
      <c r="J834" s="9" t="s">
        <v>40</v>
      </c>
      <c r="K834" s="9" t="s">
        <v>49</v>
      </c>
      <c r="L834" s="33">
        <v>3200</v>
      </c>
      <c r="M834" s="9" t="s">
        <v>687</v>
      </c>
      <c r="N834" s="35">
        <v>704280</v>
      </c>
      <c r="O834" s="37" t="s">
        <v>50</v>
      </c>
      <c r="P834" s="36">
        <v>43054</v>
      </c>
      <c r="Q834" s="36">
        <v>43054</v>
      </c>
      <c r="R834" s="36">
        <v>43054</v>
      </c>
      <c r="S834" s="35" t="s">
        <v>43</v>
      </c>
      <c r="T834" s="35">
        <v>1118828773</v>
      </c>
      <c r="U834" s="9" t="s">
        <v>601</v>
      </c>
      <c r="V834" s="9" t="s">
        <v>48</v>
      </c>
      <c r="W834" s="32" t="s">
        <v>1486</v>
      </c>
      <c r="X834" s="29">
        <v>0</v>
      </c>
      <c r="Y834" s="9" t="s">
        <v>865</v>
      </c>
      <c r="Z834" s="9" t="s">
        <v>1538</v>
      </c>
      <c r="AA834" s="63">
        <f t="shared" si="30"/>
        <v>6.0514372163388811E-4</v>
      </c>
      <c r="AB834" s="9" t="s">
        <v>1538</v>
      </c>
      <c r="AC834" s="63">
        <f t="shared" si="31"/>
        <v>5.2950075642965201E-4</v>
      </c>
      <c r="AD834" s="9" t="s">
        <v>1538</v>
      </c>
    </row>
    <row r="835" spans="2:30" s="11" customFormat="1" ht="227.25" customHeight="1" x14ac:dyDescent="0.35">
      <c r="B835" s="8">
        <v>826</v>
      </c>
      <c r="C835" s="8" t="s">
        <v>37</v>
      </c>
      <c r="D835" s="9" t="s">
        <v>38</v>
      </c>
      <c r="E835" s="9">
        <v>800193989</v>
      </c>
      <c r="F835" s="35">
        <v>11223967</v>
      </c>
      <c r="G835" s="35">
        <v>64461676</v>
      </c>
      <c r="H835" s="35">
        <v>25065</v>
      </c>
      <c r="I835" s="9" t="s">
        <v>39</v>
      </c>
      <c r="J835" s="9" t="s">
        <v>40</v>
      </c>
      <c r="K835" s="9" t="s">
        <v>648</v>
      </c>
      <c r="L835" s="33">
        <v>2700</v>
      </c>
      <c r="M835" s="9" t="s">
        <v>687</v>
      </c>
      <c r="N835" s="35">
        <v>704280</v>
      </c>
      <c r="O835" s="37" t="s">
        <v>425</v>
      </c>
      <c r="P835" s="36">
        <v>43054</v>
      </c>
      <c r="Q835" s="36">
        <v>43054</v>
      </c>
      <c r="R835" s="36">
        <v>43054</v>
      </c>
      <c r="S835" s="35" t="s">
        <v>43</v>
      </c>
      <c r="T835" s="35">
        <v>1118828773</v>
      </c>
      <c r="U835" s="9" t="s">
        <v>601</v>
      </c>
      <c r="V835" s="9" t="s">
        <v>48</v>
      </c>
      <c r="W835" s="32" t="s">
        <v>1487</v>
      </c>
      <c r="X835" s="29">
        <v>0</v>
      </c>
      <c r="Y835" s="9" t="s">
        <v>865</v>
      </c>
      <c r="Z835" s="9" t="s">
        <v>1538</v>
      </c>
      <c r="AA835" s="63">
        <f t="shared" si="30"/>
        <v>6.0514372163388811E-4</v>
      </c>
      <c r="AB835" s="9" t="s">
        <v>1538</v>
      </c>
      <c r="AC835" s="63">
        <f t="shared" si="31"/>
        <v>5.2950075642965201E-4</v>
      </c>
      <c r="AD835" s="9" t="s">
        <v>1538</v>
      </c>
    </row>
    <row r="836" spans="2:30" s="11" customFormat="1" ht="227.25" customHeight="1" x14ac:dyDescent="0.35">
      <c r="B836" s="8">
        <v>827</v>
      </c>
      <c r="C836" s="8" t="s">
        <v>37</v>
      </c>
      <c r="D836" s="9" t="s">
        <v>38</v>
      </c>
      <c r="E836" s="9">
        <v>800193989</v>
      </c>
      <c r="F836" s="35">
        <v>11223967</v>
      </c>
      <c r="G836" s="35">
        <v>64461709</v>
      </c>
      <c r="H836" s="35">
        <v>25065</v>
      </c>
      <c r="I836" s="9" t="s">
        <v>39</v>
      </c>
      <c r="J836" s="9" t="s">
        <v>40</v>
      </c>
      <c r="K836" s="9" t="s">
        <v>649</v>
      </c>
      <c r="L836" s="33">
        <v>815400</v>
      </c>
      <c r="M836" s="9" t="s">
        <v>687</v>
      </c>
      <c r="N836" s="35">
        <v>704280</v>
      </c>
      <c r="O836" s="37" t="s">
        <v>858</v>
      </c>
      <c r="P836" s="36">
        <v>43054</v>
      </c>
      <c r="Q836" s="36">
        <v>43054</v>
      </c>
      <c r="R836" s="36">
        <v>43054</v>
      </c>
      <c r="S836" s="35" t="s">
        <v>43</v>
      </c>
      <c r="T836" s="35">
        <v>1118828773</v>
      </c>
      <c r="U836" s="9" t="s">
        <v>601</v>
      </c>
      <c r="V836" s="9" t="s">
        <v>48</v>
      </c>
      <c r="W836" s="32" t="s">
        <v>1488</v>
      </c>
      <c r="X836" s="29">
        <v>0</v>
      </c>
      <c r="Y836" s="9" t="s">
        <v>865</v>
      </c>
      <c r="Z836" s="9" t="s">
        <v>1538</v>
      </c>
      <c r="AA836" s="63">
        <f t="shared" si="30"/>
        <v>6.0514372163388811E-4</v>
      </c>
      <c r="AB836" s="9" t="s">
        <v>1538</v>
      </c>
      <c r="AC836" s="63">
        <f t="shared" si="31"/>
        <v>5.2950075642965201E-4</v>
      </c>
      <c r="AD836" s="9" t="s">
        <v>1538</v>
      </c>
    </row>
    <row r="837" spans="2:30" s="11" customFormat="1" ht="227.25" customHeight="1" x14ac:dyDescent="0.35">
      <c r="B837" s="8">
        <v>828</v>
      </c>
      <c r="C837" s="8" t="s">
        <v>37</v>
      </c>
      <c r="D837" s="9" t="s">
        <v>38</v>
      </c>
      <c r="E837" s="9">
        <v>800193989</v>
      </c>
      <c r="F837" s="35">
        <v>11223967</v>
      </c>
      <c r="G837" s="35">
        <v>64461710</v>
      </c>
      <c r="H837" s="35">
        <v>25065</v>
      </c>
      <c r="I837" s="9" t="s">
        <v>39</v>
      </c>
      <c r="J837" s="9" t="s">
        <v>40</v>
      </c>
      <c r="K837" s="9" t="s">
        <v>650</v>
      </c>
      <c r="L837" s="33">
        <v>105000</v>
      </c>
      <c r="M837" s="9" t="s">
        <v>687</v>
      </c>
      <c r="N837" s="35">
        <v>704280</v>
      </c>
      <c r="O837" s="37" t="s">
        <v>111</v>
      </c>
      <c r="P837" s="36">
        <v>43054</v>
      </c>
      <c r="Q837" s="36">
        <v>43054</v>
      </c>
      <c r="R837" s="36">
        <v>43054</v>
      </c>
      <c r="S837" s="35" t="s">
        <v>43</v>
      </c>
      <c r="T837" s="35">
        <v>1118828773</v>
      </c>
      <c r="U837" s="9" t="s">
        <v>601</v>
      </c>
      <c r="V837" s="9" t="s">
        <v>48</v>
      </c>
      <c r="W837" s="32" t="s">
        <v>1489</v>
      </c>
      <c r="X837" s="29">
        <v>0</v>
      </c>
      <c r="Y837" s="9" t="s">
        <v>865</v>
      </c>
      <c r="Z837" s="9" t="s">
        <v>1538</v>
      </c>
      <c r="AA837" s="63">
        <f t="shared" si="30"/>
        <v>6.0514372163388811E-4</v>
      </c>
      <c r="AB837" s="9" t="s">
        <v>1538</v>
      </c>
      <c r="AC837" s="63">
        <f t="shared" si="31"/>
        <v>5.2950075642965201E-4</v>
      </c>
      <c r="AD837" s="9" t="s">
        <v>1538</v>
      </c>
    </row>
    <row r="838" spans="2:30" s="11" customFormat="1" ht="227.25" customHeight="1" x14ac:dyDescent="0.35">
      <c r="B838" s="8">
        <v>829</v>
      </c>
      <c r="C838" s="8" t="s">
        <v>37</v>
      </c>
      <c r="D838" s="9" t="s">
        <v>38</v>
      </c>
      <c r="E838" s="9">
        <v>800193989</v>
      </c>
      <c r="F838" s="35">
        <v>11223967</v>
      </c>
      <c r="G838" s="35">
        <v>64461678</v>
      </c>
      <c r="H838" s="35">
        <v>25065</v>
      </c>
      <c r="I838" s="9" t="s">
        <v>39</v>
      </c>
      <c r="J838" s="9" t="s">
        <v>40</v>
      </c>
      <c r="K838" s="9" t="s">
        <v>272</v>
      </c>
      <c r="L838" s="33">
        <v>27000</v>
      </c>
      <c r="M838" s="9" t="s">
        <v>687</v>
      </c>
      <c r="N838" s="35">
        <v>704280</v>
      </c>
      <c r="O838" s="37" t="s">
        <v>651</v>
      </c>
      <c r="P838" s="36">
        <v>43054</v>
      </c>
      <c r="Q838" s="36">
        <v>43054</v>
      </c>
      <c r="R838" s="36">
        <v>43054</v>
      </c>
      <c r="S838" s="35" t="s">
        <v>43</v>
      </c>
      <c r="T838" s="35">
        <v>1118828773</v>
      </c>
      <c r="U838" s="9" t="s">
        <v>601</v>
      </c>
      <c r="V838" s="9" t="s">
        <v>48</v>
      </c>
      <c r="W838" s="32" t="s">
        <v>1490</v>
      </c>
      <c r="X838" s="29">
        <v>0</v>
      </c>
      <c r="Y838" s="9" t="s">
        <v>865</v>
      </c>
      <c r="Z838" s="9" t="s">
        <v>1538</v>
      </c>
      <c r="AA838" s="63">
        <f t="shared" si="30"/>
        <v>6.0514372163388811E-4</v>
      </c>
      <c r="AB838" s="9" t="s">
        <v>1538</v>
      </c>
      <c r="AC838" s="63">
        <f t="shared" si="31"/>
        <v>5.2950075642965201E-4</v>
      </c>
      <c r="AD838" s="9" t="s">
        <v>1538</v>
      </c>
    </row>
    <row r="839" spans="2:30" s="11" customFormat="1" ht="227.25" customHeight="1" x14ac:dyDescent="0.35">
      <c r="B839" s="8">
        <v>830</v>
      </c>
      <c r="C839" s="8" t="s">
        <v>37</v>
      </c>
      <c r="D839" s="9" t="s">
        <v>38</v>
      </c>
      <c r="E839" s="9">
        <v>800193989</v>
      </c>
      <c r="F839" s="35">
        <v>11223967</v>
      </c>
      <c r="G839" s="35">
        <v>64461690</v>
      </c>
      <c r="H839" s="35">
        <v>25065</v>
      </c>
      <c r="I839" s="9" t="s">
        <v>39</v>
      </c>
      <c r="J839" s="9" t="s">
        <v>40</v>
      </c>
      <c r="K839" s="9" t="s">
        <v>623</v>
      </c>
      <c r="L839" s="33">
        <v>53000</v>
      </c>
      <c r="M839" s="9" t="s">
        <v>687</v>
      </c>
      <c r="N839" s="35">
        <v>704280</v>
      </c>
      <c r="O839" s="37" t="s">
        <v>239</v>
      </c>
      <c r="P839" s="36">
        <v>43054</v>
      </c>
      <c r="Q839" s="36">
        <v>43054</v>
      </c>
      <c r="R839" s="36">
        <v>43054</v>
      </c>
      <c r="S839" s="35" t="s">
        <v>43</v>
      </c>
      <c r="T839" s="35">
        <v>1118828773</v>
      </c>
      <c r="U839" s="9" t="s">
        <v>601</v>
      </c>
      <c r="V839" s="9" t="s">
        <v>48</v>
      </c>
      <c r="W839" s="32" t="s">
        <v>1458</v>
      </c>
      <c r="X839" s="29">
        <v>0</v>
      </c>
      <c r="Y839" s="9" t="s">
        <v>865</v>
      </c>
      <c r="Z839" s="9" t="s">
        <v>1538</v>
      </c>
      <c r="AA839" s="63">
        <f t="shared" si="30"/>
        <v>6.0514372163388811E-4</v>
      </c>
      <c r="AB839" s="9" t="s">
        <v>1538</v>
      </c>
      <c r="AC839" s="63">
        <f t="shared" si="31"/>
        <v>5.2950075642965201E-4</v>
      </c>
      <c r="AD839" s="9" t="s">
        <v>1538</v>
      </c>
    </row>
    <row r="840" spans="2:30" s="11" customFormat="1" ht="227.25" customHeight="1" x14ac:dyDescent="0.35">
      <c r="B840" s="8">
        <v>831</v>
      </c>
      <c r="C840" s="8" t="s">
        <v>37</v>
      </c>
      <c r="D840" s="9" t="s">
        <v>38</v>
      </c>
      <c r="E840" s="9">
        <v>800193989</v>
      </c>
      <c r="F840" s="35">
        <v>11223967</v>
      </c>
      <c r="G840" s="35">
        <v>64461662</v>
      </c>
      <c r="H840" s="35">
        <v>25065</v>
      </c>
      <c r="I840" s="9" t="s">
        <v>39</v>
      </c>
      <c r="J840" s="9" t="s">
        <v>40</v>
      </c>
      <c r="K840" s="9" t="s">
        <v>652</v>
      </c>
      <c r="L840" s="33">
        <v>10400</v>
      </c>
      <c r="M840" s="9" t="s">
        <v>687</v>
      </c>
      <c r="N840" s="35">
        <v>704280</v>
      </c>
      <c r="O840" s="37" t="s">
        <v>653</v>
      </c>
      <c r="P840" s="36">
        <v>43054</v>
      </c>
      <c r="Q840" s="36">
        <v>43054</v>
      </c>
      <c r="R840" s="36">
        <v>43054</v>
      </c>
      <c r="S840" s="35" t="s">
        <v>43</v>
      </c>
      <c r="T840" s="35">
        <v>1118828773</v>
      </c>
      <c r="U840" s="9" t="s">
        <v>601</v>
      </c>
      <c r="V840" s="9" t="s">
        <v>48</v>
      </c>
      <c r="W840" s="32" t="s">
        <v>1491</v>
      </c>
      <c r="X840" s="29">
        <v>0</v>
      </c>
      <c r="Y840" s="9" t="s">
        <v>865</v>
      </c>
      <c r="Z840" s="9" t="s">
        <v>1538</v>
      </c>
      <c r="AA840" s="63">
        <f t="shared" si="30"/>
        <v>6.0514372163388811E-4</v>
      </c>
      <c r="AB840" s="9" t="s">
        <v>1538</v>
      </c>
      <c r="AC840" s="63">
        <f t="shared" si="31"/>
        <v>5.2950075642965201E-4</v>
      </c>
      <c r="AD840" s="9" t="s">
        <v>1538</v>
      </c>
    </row>
    <row r="841" spans="2:30" s="11" customFormat="1" ht="227.25" customHeight="1" x14ac:dyDescent="0.35">
      <c r="B841" s="8">
        <v>832</v>
      </c>
      <c r="C841" s="8" t="s">
        <v>37</v>
      </c>
      <c r="D841" s="9" t="s">
        <v>38</v>
      </c>
      <c r="E841" s="9">
        <v>800193989</v>
      </c>
      <c r="F841" s="35">
        <v>11223967</v>
      </c>
      <c r="G841" s="35">
        <v>64461687</v>
      </c>
      <c r="H841" s="35">
        <v>25065</v>
      </c>
      <c r="I841" s="9" t="s">
        <v>39</v>
      </c>
      <c r="J841" s="9" t="s">
        <v>40</v>
      </c>
      <c r="K841" s="9" t="s">
        <v>438</v>
      </c>
      <c r="L841" s="33">
        <v>41600</v>
      </c>
      <c r="M841" s="9" t="s">
        <v>687</v>
      </c>
      <c r="N841" s="35">
        <v>704280</v>
      </c>
      <c r="O841" s="37" t="s">
        <v>47</v>
      </c>
      <c r="P841" s="36">
        <v>43054</v>
      </c>
      <c r="Q841" s="36">
        <v>43054</v>
      </c>
      <c r="R841" s="36">
        <v>43054</v>
      </c>
      <c r="S841" s="35" t="s">
        <v>43</v>
      </c>
      <c r="T841" s="35">
        <v>1118828773</v>
      </c>
      <c r="U841" s="9" t="s">
        <v>601</v>
      </c>
      <c r="V841" s="9" t="s">
        <v>48</v>
      </c>
      <c r="W841" s="32" t="s">
        <v>1492</v>
      </c>
      <c r="X841" s="29">
        <v>0</v>
      </c>
      <c r="Y841" s="9" t="s">
        <v>865</v>
      </c>
      <c r="Z841" s="9" t="s">
        <v>1538</v>
      </c>
      <c r="AA841" s="63">
        <f t="shared" si="30"/>
        <v>6.0514372163388811E-4</v>
      </c>
      <c r="AB841" s="9" t="s">
        <v>1538</v>
      </c>
      <c r="AC841" s="63">
        <f t="shared" si="31"/>
        <v>5.2950075642965201E-4</v>
      </c>
      <c r="AD841" s="9" t="s">
        <v>1538</v>
      </c>
    </row>
    <row r="842" spans="2:30" s="11" customFormat="1" ht="227.25" customHeight="1" x14ac:dyDescent="0.35">
      <c r="B842" s="8">
        <v>833</v>
      </c>
      <c r="C842" s="8" t="s">
        <v>37</v>
      </c>
      <c r="D842" s="9" t="s">
        <v>38</v>
      </c>
      <c r="E842" s="9">
        <v>800193989</v>
      </c>
      <c r="F842" s="35">
        <v>11223967</v>
      </c>
      <c r="G842" s="35">
        <v>64461675</v>
      </c>
      <c r="H842" s="35">
        <v>25065</v>
      </c>
      <c r="I842" s="9" t="s">
        <v>39</v>
      </c>
      <c r="J842" s="9" t="s">
        <v>40</v>
      </c>
      <c r="K842" s="9" t="s">
        <v>654</v>
      </c>
      <c r="L842" s="33">
        <v>30000</v>
      </c>
      <c r="M842" s="9" t="s">
        <v>687</v>
      </c>
      <c r="N842" s="35">
        <v>704280</v>
      </c>
      <c r="O842" s="37" t="s">
        <v>454</v>
      </c>
      <c r="P842" s="36">
        <v>43054</v>
      </c>
      <c r="Q842" s="36">
        <v>43054</v>
      </c>
      <c r="R842" s="36">
        <v>43054</v>
      </c>
      <c r="S842" s="35" t="s">
        <v>43</v>
      </c>
      <c r="T842" s="35">
        <v>1118828773</v>
      </c>
      <c r="U842" s="9" t="s">
        <v>601</v>
      </c>
      <c r="V842" s="9" t="s">
        <v>48</v>
      </c>
      <c r="W842" s="32" t="s">
        <v>1493</v>
      </c>
      <c r="X842" s="29">
        <v>0</v>
      </c>
      <c r="Y842" s="9" t="s">
        <v>865</v>
      </c>
      <c r="Z842" s="9" t="s">
        <v>1538</v>
      </c>
      <c r="AA842" s="63">
        <f t="shared" si="30"/>
        <v>6.0514372163388811E-4</v>
      </c>
      <c r="AB842" s="9" t="s">
        <v>1538</v>
      </c>
      <c r="AC842" s="63">
        <f t="shared" si="31"/>
        <v>5.2950075642965201E-4</v>
      </c>
      <c r="AD842" s="9" t="s">
        <v>1538</v>
      </c>
    </row>
    <row r="843" spans="2:30" s="11" customFormat="1" ht="227.25" customHeight="1" x14ac:dyDescent="0.35">
      <c r="B843" s="8">
        <v>834</v>
      </c>
      <c r="C843" s="8" t="s">
        <v>37</v>
      </c>
      <c r="D843" s="9" t="s">
        <v>38</v>
      </c>
      <c r="E843" s="9">
        <v>800193989</v>
      </c>
      <c r="F843" s="35">
        <v>11223967</v>
      </c>
      <c r="G843" s="35">
        <v>64461708</v>
      </c>
      <c r="H843" s="35">
        <v>25065</v>
      </c>
      <c r="I843" s="9" t="s">
        <v>39</v>
      </c>
      <c r="J843" s="9" t="s">
        <v>40</v>
      </c>
      <c r="K843" s="9" t="s">
        <v>655</v>
      </c>
      <c r="L843" s="33">
        <v>187100</v>
      </c>
      <c r="M843" s="9" t="s">
        <v>687</v>
      </c>
      <c r="N843" s="35">
        <v>704280</v>
      </c>
      <c r="O843" s="37" t="s">
        <v>348</v>
      </c>
      <c r="P843" s="36">
        <v>43054</v>
      </c>
      <c r="Q843" s="36">
        <v>43054</v>
      </c>
      <c r="R843" s="36">
        <v>43054</v>
      </c>
      <c r="S843" s="35" t="s">
        <v>43</v>
      </c>
      <c r="T843" s="35">
        <v>1118828773</v>
      </c>
      <c r="U843" s="9" t="s">
        <v>601</v>
      </c>
      <c r="V843" s="9" t="s">
        <v>48</v>
      </c>
      <c r="W843" s="32" t="s">
        <v>1494</v>
      </c>
      <c r="X843" s="29">
        <v>0</v>
      </c>
      <c r="Y843" s="9" t="s">
        <v>865</v>
      </c>
      <c r="Z843" s="9" t="s">
        <v>1538</v>
      </c>
      <c r="AA843" s="63">
        <f t="shared" si="30"/>
        <v>6.0514372163388811E-4</v>
      </c>
      <c r="AB843" s="9" t="s">
        <v>1538</v>
      </c>
      <c r="AC843" s="63">
        <f t="shared" si="31"/>
        <v>5.2950075642965201E-4</v>
      </c>
      <c r="AD843" s="9" t="s">
        <v>1538</v>
      </c>
    </row>
    <row r="844" spans="2:30" s="11" customFormat="1" ht="227.25" customHeight="1" x14ac:dyDescent="0.35">
      <c r="B844" s="8">
        <v>835</v>
      </c>
      <c r="C844" s="8" t="s">
        <v>37</v>
      </c>
      <c r="D844" s="9" t="s">
        <v>38</v>
      </c>
      <c r="E844" s="9">
        <v>800193989</v>
      </c>
      <c r="F844" s="35">
        <v>11223967</v>
      </c>
      <c r="G844" s="35">
        <v>64461699</v>
      </c>
      <c r="H844" s="35">
        <v>25065</v>
      </c>
      <c r="I844" s="9" t="s">
        <v>39</v>
      </c>
      <c r="J844" s="9" t="s">
        <v>40</v>
      </c>
      <c r="K844" s="9" t="s">
        <v>656</v>
      </c>
      <c r="L844" s="33">
        <v>76200</v>
      </c>
      <c r="M844" s="9" t="s">
        <v>687</v>
      </c>
      <c r="N844" s="35">
        <v>704280</v>
      </c>
      <c r="O844" s="37" t="s">
        <v>614</v>
      </c>
      <c r="P844" s="36">
        <v>43054</v>
      </c>
      <c r="Q844" s="36">
        <v>43054</v>
      </c>
      <c r="R844" s="36">
        <v>43054</v>
      </c>
      <c r="S844" s="35" t="s">
        <v>43</v>
      </c>
      <c r="T844" s="35">
        <v>1118828773</v>
      </c>
      <c r="U844" s="9" t="s">
        <v>601</v>
      </c>
      <c r="V844" s="9" t="s">
        <v>48</v>
      </c>
      <c r="W844" s="32" t="s">
        <v>1495</v>
      </c>
      <c r="X844" s="29">
        <v>0</v>
      </c>
      <c r="Y844" s="9" t="s">
        <v>865</v>
      </c>
      <c r="Z844" s="9" t="s">
        <v>1538</v>
      </c>
      <c r="AA844" s="63">
        <f t="shared" si="30"/>
        <v>6.0514372163388811E-4</v>
      </c>
      <c r="AB844" s="9" t="s">
        <v>1538</v>
      </c>
      <c r="AC844" s="63">
        <f t="shared" si="31"/>
        <v>5.2950075642965201E-4</v>
      </c>
      <c r="AD844" s="9" t="s">
        <v>1538</v>
      </c>
    </row>
    <row r="845" spans="2:30" s="11" customFormat="1" ht="227.25" customHeight="1" x14ac:dyDescent="0.35">
      <c r="B845" s="8">
        <v>836</v>
      </c>
      <c r="C845" s="8" t="s">
        <v>37</v>
      </c>
      <c r="D845" s="9" t="s">
        <v>38</v>
      </c>
      <c r="E845" s="9">
        <v>800193989</v>
      </c>
      <c r="F845" s="35">
        <v>11223971</v>
      </c>
      <c r="G845" s="35">
        <v>64461738</v>
      </c>
      <c r="H845" s="35">
        <v>25065</v>
      </c>
      <c r="I845" s="9" t="s">
        <v>39</v>
      </c>
      <c r="J845" s="9" t="s">
        <v>40</v>
      </c>
      <c r="K845" s="9" t="s">
        <v>49</v>
      </c>
      <c r="L845" s="33">
        <v>3200</v>
      </c>
      <c r="M845" s="9" t="s">
        <v>687</v>
      </c>
      <c r="N845" s="35">
        <v>704413</v>
      </c>
      <c r="O845" s="37" t="s">
        <v>174</v>
      </c>
      <c r="P845" s="36">
        <v>43072</v>
      </c>
      <c r="Q845" s="36">
        <v>43073</v>
      </c>
      <c r="R845" s="36">
        <v>43073</v>
      </c>
      <c r="S845" s="35" t="s">
        <v>43</v>
      </c>
      <c r="T845" s="35">
        <v>1118861947</v>
      </c>
      <c r="U845" s="9" t="s">
        <v>657</v>
      </c>
      <c r="V845" s="9" t="s">
        <v>48</v>
      </c>
      <c r="W845" s="32" t="s">
        <v>1496</v>
      </c>
      <c r="X845" s="29">
        <v>0</v>
      </c>
      <c r="Y845" s="9" t="s">
        <v>865</v>
      </c>
      <c r="Z845" s="9" t="s">
        <v>1538</v>
      </c>
      <c r="AA845" s="63">
        <f t="shared" si="30"/>
        <v>6.0514372163388811E-4</v>
      </c>
      <c r="AB845" s="9" t="s">
        <v>1538</v>
      </c>
      <c r="AC845" s="63">
        <f t="shared" si="31"/>
        <v>5.2950075642965201E-4</v>
      </c>
      <c r="AD845" s="9" t="s">
        <v>1538</v>
      </c>
    </row>
    <row r="846" spans="2:30" s="11" customFormat="1" ht="227.25" customHeight="1" x14ac:dyDescent="0.35">
      <c r="B846" s="8">
        <v>837</v>
      </c>
      <c r="C846" s="8" t="s">
        <v>37</v>
      </c>
      <c r="D846" s="9" t="s">
        <v>38</v>
      </c>
      <c r="E846" s="9">
        <v>800193989</v>
      </c>
      <c r="F846" s="35">
        <v>11223971</v>
      </c>
      <c r="G846" s="35">
        <v>64461741</v>
      </c>
      <c r="H846" s="35">
        <v>25065</v>
      </c>
      <c r="I846" s="9" t="s">
        <v>39</v>
      </c>
      <c r="J846" s="9" t="s">
        <v>40</v>
      </c>
      <c r="K846" s="9" t="s">
        <v>443</v>
      </c>
      <c r="L846" s="33">
        <v>1100</v>
      </c>
      <c r="M846" s="9" t="s">
        <v>687</v>
      </c>
      <c r="N846" s="35">
        <v>704413</v>
      </c>
      <c r="O846" s="37" t="s">
        <v>126</v>
      </c>
      <c r="P846" s="36">
        <v>43072</v>
      </c>
      <c r="Q846" s="36">
        <v>43073</v>
      </c>
      <c r="R846" s="36">
        <v>43073</v>
      </c>
      <c r="S846" s="35" t="s">
        <v>43</v>
      </c>
      <c r="T846" s="35">
        <v>1118861947</v>
      </c>
      <c r="U846" s="9" t="s">
        <v>657</v>
      </c>
      <c r="V846" s="9" t="s">
        <v>48</v>
      </c>
      <c r="W846" s="32" t="s">
        <v>1497</v>
      </c>
      <c r="X846" s="29">
        <v>0</v>
      </c>
      <c r="Y846" s="9" t="s">
        <v>865</v>
      </c>
      <c r="Z846" s="9" t="s">
        <v>1538</v>
      </c>
      <c r="AA846" s="63">
        <f t="shared" si="30"/>
        <v>6.0514372163388811E-4</v>
      </c>
      <c r="AB846" s="9" t="s">
        <v>1538</v>
      </c>
      <c r="AC846" s="63">
        <f t="shared" si="31"/>
        <v>5.2950075642965201E-4</v>
      </c>
      <c r="AD846" s="9" t="s">
        <v>1538</v>
      </c>
    </row>
    <row r="847" spans="2:30" s="11" customFormat="1" ht="227.25" customHeight="1" x14ac:dyDescent="0.35">
      <c r="B847" s="8">
        <v>838</v>
      </c>
      <c r="C847" s="8" t="s">
        <v>37</v>
      </c>
      <c r="D847" s="9" t="s">
        <v>38</v>
      </c>
      <c r="E847" s="9">
        <v>800193989</v>
      </c>
      <c r="F847" s="35">
        <v>11223971</v>
      </c>
      <c r="G847" s="35">
        <v>64461735</v>
      </c>
      <c r="H847" s="35">
        <v>25065</v>
      </c>
      <c r="I847" s="9" t="s">
        <v>39</v>
      </c>
      <c r="J847" s="9" t="s">
        <v>40</v>
      </c>
      <c r="K847" s="9" t="s">
        <v>255</v>
      </c>
      <c r="L847" s="33">
        <v>700</v>
      </c>
      <c r="M847" s="9" t="s">
        <v>687</v>
      </c>
      <c r="N847" s="35">
        <v>704413</v>
      </c>
      <c r="O847" s="37" t="s">
        <v>706</v>
      </c>
      <c r="P847" s="36">
        <v>43072</v>
      </c>
      <c r="Q847" s="36">
        <v>43073</v>
      </c>
      <c r="R847" s="36">
        <v>43073</v>
      </c>
      <c r="S847" s="35" t="s">
        <v>43</v>
      </c>
      <c r="T847" s="35">
        <v>1118861947</v>
      </c>
      <c r="U847" s="9" t="s">
        <v>657</v>
      </c>
      <c r="V847" s="9" t="s">
        <v>45</v>
      </c>
      <c r="W847" s="32" t="s">
        <v>1498</v>
      </c>
      <c r="X847" s="29">
        <v>45</v>
      </c>
      <c r="Y847" s="9" t="s">
        <v>865</v>
      </c>
      <c r="Z847" s="9" t="s">
        <v>1538</v>
      </c>
      <c r="AA847" s="63">
        <f t="shared" si="30"/>
        <v>6.0514372163388811E-4</v>
      </c>
      <c r="AB847" s="9" t="s">
        <v>1538</v>
      </c>
      <c r="AC847" s="63">
        <f t="shared" si="31"/>
        <v>5.2950075642965201E-4</v>
      </c>
      <c r="AD847" s="9" t="s">
        <v>1538</v>
      </c>
    </row>
    <row r="848" spans="2:30" s="11" customFormat="1" ht="227.25" customHeight="1" x14ac:dyDescent="0.35">
      <c r="B848" s="8">
        <v>839</v>
      </c>
      <c r="C848" s="8" t="s">
        <v>37</v>
      </c>
      <c r="D848" s="9" t="s">
        <v>38</v>
      </c>
      <c r="E848" s="9">
        <v>800193989</v>
      </c>
      <c r="F848" s="35">
        <v>11223971</v>
      </c>
      <c r="G848" s="35">
        <v>64461737</v>
      </c>
      <c r="H848" s="35">
        <v>25065</v>
      </c>
      <c r="I848" s="9" t="s">
        <v>39</v>
      </c>
      <c r="J848" s="9" t="s">
        <v>40</v>
      </c>
      <c r="K848" s="9" t="s">
        <v>423</v>
      </c>
      <c r="L848" s="33">
        <v>4200</v>
      </c>
      <c r="M848" s="9" t="s">
        <v>687</v>
      </c>
      <c r="N848" s="35">
        <v>704413</v>
      </c>
      <c r="O848" s="37" t="s">
        <v>114</v>
      </c>
      <c r="P848" s="36">
        <v>43072</v>
      </c>
      <c r="Q848" s="36">
        <v>43073</v>
      </c>
      <c r="R848" s="36">
        <v>43073</v>
      </c>
      <c r="S848" s="35" t="s">
        <v>43</v>
      </c>
      <c r="T848" s="35">
        <v>1118861947</v>
      </c>
      <c r="U848" s="9" t="s">
        <v>657</v>
      </c>
      <c r="V848" s="9" t="s">
        <v>48</v>
      </c>
      <c r="W848" s="32" t="s">
        <v>1499</v>
      </c>
      <c r="X848" s="29">
        <v>0</v>
      </c>
      <c r="Y848" s="9" t="s">
        <v>865</v>
      </c>
      <c r="Z848" s="9" t="s">
        <v>1538</v>
      </c>
      <c r="AA848" s="63">
        <f t="shared" si="30"/>
        <v>6.0514372163388811E-4</v>
      </c>
      <c r="AB848" s="9" t="s">
        <v>1538</v>
      </c>
      <c r="AC848" s="63">
        <f t="shared" si="31"/>
        <v>5.2950075642965201E-4</v>
      </c>
      <c r="AD848" s="9" t="s">
        <v>1538</v>
      </c>
    </row>
    <row r="849" spans="2:30" s="11" customFormat="1" ht="227.25" customHeight="1" x14ac:dyDescent="0.35">
      <c r="B849" s="8">
        <v>840</v>
      </c>
      <c r="C849" s="8" t="s">
        <v>37</v>
      </c>
      <c r="D849" s="9" t="s">
        <v>38</v>
      </c>
      <c r="E849" s="9">
        <v>800193989</v>
      </c>
      <c r="F849" s="35">
        <v>11223971</v>
      </c>
      <c r="G849" s="35">
        <v>64461736</v>
      </c>
      <c r="H849" s="35">
        <v>25065</v>
      </c>
      <c r="I849" s="9" t="s">
        <v>39</v>
      </c>
      <c r="J849" s="9" t="s">
        <v>40</v>
      </c>
      <c r="K849" s="9" t="s">
        <v>75</v>
      </c>
      <c r="L849" s="33">
        <v>200</v>
      </c>
      <c r="M849" s="9" t="s">
        <v>687</v>
      </c>
      <c r="N849" s="35">
        <v>704413</v>
      </c>
      <c r="O849" s="37" t="s">
        <v>854</v>
      </c>
      <c r="P849" s="36">
        <v>43072</v>
      </c>
      <c r="Q849" s="36">
        <v>43073</v>
      </c>
      <c r="R849" s="36">
        <v>43073</v>
      </c>
      <c r="S849" s="35" t="s">
        <v>43</v>
      </c>
      <c r="T849" s="35">
        <v>1118861947</v>
      </c>
      <c r="U849" s="9" t="s">
        <v>657</v>
      </c>
      <c r="V849" s="9" t="s">
        <v>45</v>
      </c>
      <c r="W849" s="32" t="s">
        <v>1500</v>
      </c>
      <c r="X849" s="29">
        <v>10</v>
      </c>
      <c r="Y849" s="9" t="s">
        <v>865</v>
      </c>
      <c r="Z849" s="9" t="s">
        <v>1538</v>
      </c>
      <c r="AA849" s="63">
        <f t="shared" si="30"/>
        <v>6.0514372163388811E-4</v>
      </c>
      <c r="AB849" s="9" t="s">
        <v>1538</v>
      </c>
      <c r="AC849" s="63">
        <f t="shared" si="31"/>
        <v>5.2950075642965201E-4</v>
      </c>
      <c r="AD849" s="9" t="s">
        <v>1538</v>
      </c>
    </row>
    <row r="850" spans="2:30" s="11" customFormat="1" ht="227.25" customHeight="1" x14ac:dyDescent="0.35">
      <c r="B850" s="8">
        <v>841</v>
      </c>
      <c r="C850" s="8" t="s">
        <v>37</v>
      </c>
      <c r="D850" s="9" t="s">
        <v>38</v>
      </c>
      <c r="E850" s="9">
        <v>800193989</v>
      </c>
      <c r="F850" s="35">
        <v>11223971</v>
      </c>
      <c r="G850" s="35">
        <v>64461739</v>
      </c>
      <c r="H850" s="35">
        <v>25065</v>
      </c>
      <c r="I850" s="9" t="s">
        <v>39</v>
      </c>
      <c r="J850" s="9" t="s">
        <v>40</v>
      </c>
      <c r="K850" s="9" t="s">
        <v>331</v>
      </c>
      <c r="L850" s="33">
        <v>2000</v>
      </c>
      <c r="M850" s="9" t="s">
        <v>687</v>
      </c>
      <c r="N850" s="35">
        <v>704413</v>
      </c>
      <c r="O850" s="37" t="s">
        <v>454</v>
      </c>
      <c r="P850" s="36">
        <v>43072</v>
      </c>
      <c r="Q850" s="36">
        <v>43073</v>
      </c>
      <c r="R850" s="36">
        <v>43073</v>
      </c>
      <c r="S850" s="35" t="s">
        <v>43</v>
      </c>
      <c r="T850" s="35">
        <v>1118861947</v>
      </c>
      <c r="U850" s="9" t="s">
        <v>657</v>
      </c>
      <c r="V850" s="9" t="s">
        <v>45</v>
      </c>
      <c r="W850" s="32" t="s">
        <v>1501</v>
      </c>
      <c r="X850" s="29">
        <v>28</v>
      </c>
      <c r="Y850" s="9" t="s">
        <v>865</v>
      </c>
      <c r="Z850" s="9" t="s">
        <v>1538</v>
      </c>
      <c r="AA850" s="63">
        <f t="shared" si="30"/>
        <v>6.0514372163388811E-4</v>
      </c>
      <c r="AB850" s="9" t="s">
        <v>1538</v>
      </c>
      <c r="AC850" s="63">
        <f t="shared" si="31"/>
        <v>5.2950075642965201E-4</v>
      </c>
      <c r="AD850" s="9" t="s">
        <v>1538</v>
      </c>
    </row>
    <row r="851" spans="2:30" s="11" customFormat="1" ht="227.25" customHeight="1" x14ac:dyDescent="0.35">
      <c r="B851" s="8">
        <v>842</v>
      </c>
      <c r="C851" s="8" t="s">
        <v>37</v>
      </c>
      <c r="D851" s="9" t="s">
        <v>38</v>
      </c>
      <c r="E851" s="9">
        <v>800193989</v>
      </c>
      <c r="F851" s="35">
        <v>11223971</v>
      </c>
      <c r="G851" s="35">
        <v>64461742</v>
      </c>
      <c r="H851" s="35">
        <v>25065</v>
      </c>
      <c r="I851" s="9" t="s">
        <v>39</v>
      </c>
      <c r="J851" s="9" t="s">
        <v>40</v>
      </c>
      <c r="K851" s="9" t="s">
        <v>421</v>
      </c>
      <c r="L851" s="33">
        <v>48400</v>
      </c>
      <c r="M851" s="9" t="s">
        <v>687</v>
      </c>
      <c r="N851" s="35">
        <v>704413</v>
      </c>
      <c r="O851" s="37" t="s">
        <v>221</v>
      </c>
      <c r="P851" s="36">
        <v>43072</v>
      </c>
      <c r="Q851" s="36">
        <v>43073</v>
      </c>
      <c r="R851" s="36">
        <v>43073</v>
      </c>
      <c r="S851" s="35" t="s">
        <v>43</v>
      </c>
      <c r="T851" s="35">
        <v>1118861947</v>
      </c>
      <c r="U851" s="9" t="s">
        <v>657</v>
      </c>
      <c r="V851" s="9" t="s">
        <v>48</v>
      </c>
      <c r="W851" s="32" t="s">
        <v>1502</v>
      </c>
      <c r="X851" s="29">
        <v>0</v>
      </c>
      <c r="Y851" s="9" t="s">
        <v>865</v>
      </c>
      <c r="Z851" s="9" t="s">
        <v>1538</v>
      </c>
      <c r="AA851" s="63">
        <f t="shared" si="30"/>
        <v>6.0514372163388811E-4</v>
      </c>
      <c r="AB851" s="9" t="s">
        <v>1538</v>
      </c>
      <c r="AC851" s="63">
        <f t="shared" si="31"/>
        <v>5.2950075642965201E-4</v>
      </c>
      <c r="AD851" s="9" t="s">
        <v>1538</v>
      </c>
    </row>
    <row r="852" spans="2:30" s="11" customFormat="1" ht="227.25" customHeight="1" x14ac:dyDescent="0.35">
      <c r="B852" s="8">
        <v>843</v>
      </c>
      <c r="C852" s="8" t="s">
        <v>37</v>
      </c>
      <c r="D852" s="9" t="s">
        <v>38</v>
      </c>
      <c r="E852" s="9">
        <v>800193989</v>
      </c>
      <c r="F852" s="35">
        <v>11223971</v>
      </c>
      <c r="G852" s="35">
        <v>64461740</v>
      </c>
      <c r="H852" s="35">
        <v>25065</v>
      </c>
      <c r="I852" s="9" t="s">
        <v>39</v>
      </c>
      <c r="J852" s="9" t="s">
        <v>40</v>
      </c>
      <c r="K852" s="9" t="s">
        <v>202</v>
      </c>
      <c r="L852" s="33">
        <v>2100</v>
      </c>
      <c r="M852" s="9" t="s">
        <v>687</v>
      </c>
      <c r="N852" s="35">
        <v>704413</v>
      </c>
      <c r="O852" s="37" t="s">
        <v>101</v>
      </c>
      <c r="P852" s="36">
        <v>43072</v>
      </c>
      <c r="Q852" s="36">
        <v>43073</v>
      </c>
      <c r="R852" s="36">
        <v>43073</v>
      </c>
      <c r="S852" s="35" t="s">
        <v>43</v>
      </c>
      <c r="T852" s="35">
        <v>1118861947</v>
      </c>
      <c r="U852" s="9" t="s">
        <v>657</v>
      </c>
      <c r="V852" s="9" t="s">
        <v>48</v>
      </c>
      <c r="W852" s="32" t="s">
        <v>1503</v>
      </c>
      <c r="X852" s="29">
        <v>0</v>
      </c>
      <c r="Y852" s="9" t="s">
        <v>865</v>
      </c>
      <c r="Z852" s="9" t="s">
        <v>1538</v>
      </c>
      <c r="AA852" s="63">
        <f t="shared" si="30"/>
        <v>6.0514372163388811E-4</v>
      </c>
      <c r="AB852" s="9" t="s">
        <v>1538</v>
      </c>
      <c r="AC852" s="63">
        <f t="shared" si="31"/>
        <v>5.2950075642965201E-4</v>
      </c>
      <c r="AD852" s="9" t="s">
        <v>1538</v>
      </c>
    </row>
    <row r="853" spans="2:30" s="11" customFormat="1" ht="227.25" customHeight="1" x14ac:dyDescent="0.35">
      <c r="B853" s="8">
        <v>844</v>
      </c>
      <c r="C853" s="8" t="s">
        <v>37</v>
      </c>
      <c r="D853" s="9" t="s">
        <v>38</v>
      </c>
      <c r="E853" s="9">
        <v>800193989</v>
      </c>
      <c r="F853" s="35">
        <v>11223979</v>
      </c>
      <c r="G853" s="35">
        <v>64461918</v>
      </c>
      <c r="H853" s="35">
        <v>25065</v>
      </c>
      <c r="I853" s="9" t="s">
        <v>39</v>
      </c>
      <c r="J853" s="9" t="s">
        <v>40</v>
      </c>
      <c r="K853" s="9" t="s">
        <v>61</v>
      </c>
      <c r="L853" s="33">
        <v>3500</v>
      </c>
      <c r="M853" s="9" t="s">
        <v>687</v>
      </c>
      <c r="N853" s="35">
        <v>704820</v>
      </c>
      <c r="O853" s="37" t="s">
        <v>386</v>
      </c>
      <c r="P853" s="36">
        <v>43076</v>
      </c>
      <c r="Q853" s="36">
        <v>43076</v>
      </c>
      <c r="R853" s="36">
        <v>43076</v>
      </c>
      <c r="S853" s="35" t="s">
        <v>43</v>
      </c>
      <c r="T853" s="35">
        <v>40914038</v>
      </c>
      <c r="U853" s="9" t="s">
        <v>658</v>
      </c>
      <c r="V853" s="9" t="s">
        <v>48</v>
      </c>
      <c r="W853" s="32" t="s">
        <v>1504</v>
      </c>
      <c r="X853" s="29">
        <v>0</v>
      </c>
      <c r="Y853" s="9" t="s">
        <v>865</v>
      </c>
      <c r="Z853" s="9" t="s">
        <v>1538</v>
      </c>
      <c r="AA853" s="63">
        <f t="shared" si="30"/>
        <v>6.0514372163388811E-4</v>
      </c>
      <c r="AB853" s="9" t="s">
        <v>1538</v>
      </c>
      <c r="AC853" s="63">
        <f t="shared" si="31"/>
        <v>5.2950075642965201E-4</v>
      </c>
      <c r="AD853" s="9" t="s">
        <v>1538</v>
      </c>
    </row>
    <row r="854" spans="2:30" s="11" customFormat="1" ht="227.25" customHeight="1" x14ac:dyDescent="0.35">
      <c r="B854" s="8">
        <v>845</v>
      </c>
      <c r="C854" s="8" t="s">
        <v>37</v>
      </c>
      <c r="D854" s="9" t="s">
        <v>38</v>
      </c>
      <c r="E854" s="9">
        <v>800193989</v>
      </c>
      <c r="F854" s="35">
        <v>11223979</v>
      </c>
      <c r="G854" s="35">
        <v>64461921</v>
      </c>
      <c r="H854" s="35">
        <v>25065</v>
      </c>
      <c r="I854" s="9" t="s">
        <v>39</v>
      </c>
      <c r="J854" s="9" t="s">
        <v>40</v>
      </c>
      <c r="K854" s="9" t="s">
        <v>70</v>
      </c>
      <c r="L854" s="33">
        <v>500</v>
      </c>
      <c r="M854" s="9" t="s">
        <v>687</v>
      </c>
      <c r="N854" s="35">
        <v>704820</v>
      </c>
      <c r="O854" s="37" t="s">
        <v>859</v>
      </c>
      <c r="P854" s="36">
        <v>43076</v>
      </c>
      <c r="Q854" s="36">
        <v>43076</v>
      </c>
      <c r="R854" s="36">
        <v>43076</v>
      </c>
      <c r="S854" s="35" t="s">
        <v>43</v>
      </c>
      <c r="T854" s="35">
        <v>40914038</v>
      </c>
      <c r="U854" s="9" t="s">
        <v>658</v>
      </c>
      <c r="V854" s="9" t="s">
        <v>45</v>
      </c>
      <c r="W854" s="32" t="s">
        <v>1505</v>
      </c>
      <c r="X854" s="29">
        <v>20</v>
      </c>
      <c r="Y854" s="9" t="s">
        <v>865</v>
      </c>
      <c r="Z854" s="9" t="s">
        <v>1538</v>
      </c>
      <c r="AA854" s="63">
        <f t="shared" si="30"/>
        <v>6.0514372163388811E-4</v>
      </c>
      <c r="AB854" s="9" t="s">
        <v>1538</v>
      </c>
      <c r="AC854" s="63">
        <f t="shared" si="31"/>
        <v>5.2950075642965201E-4</v>
      </c>
      <c r="AD854" s="9" t="s">
        <v>1538</v>
      </c>
    </row>
    <row r="855" spans="2:30" s="11" customFormat="1" ht="227.25" customHeight="1" x14ac:dyDescent="0.35">
      <c r="B855" s="8">
        <v>846</v>
      </c>
      <c r="C855" s="8" t="s">
        <v>37</v>
      </c>
      <c r="D855" s="9" t="s">
        <v>38</v>
      </c>
      <c r="E855" s="9">
        <v>800193989</v>
      </c>
      <c r="F855" s="35">
        <v>11223979</v>
      </c>
      <c r="G855" s="35">
        <v>64461916</v>
      </c>
      <c r="H855" s="35">
        <v>25065</v>
      </c>
      <c r="I855" s="9" t="s">
        <v>39</v>
      </c>
      <c r="J855" s="9" t="s">
        <v>40</v>
      </c>
      <c r="K855" s="9" t="s">
        <v>255</v>
      </c>
      <c r="L855" s="33">
        <v>700</v>
      </c>
      <c r="M855" s="9" t="s">
        <v>687</v>
      </c>
      <c r="N855" s="35">
        <v>704820</v>
      </c>
      <c r="O855" s="37" t="s">
        <v>706</v>
      </c>
      <c r="P855" s="36">
        <v>43076</v>
      </c>
      <c r="Q855" s="36">
        <v>43076</v>
      </c>
      <c r="R855" s="36">
        <v>43076</v>
      </c>
      <c r="S855" s="35" t="s">
        <v>43</v>
      </c>
      <c r="T855" s="35">
        <v>40914038</v>
      </c>
      <c r="U855" s="9" t="s">
        <v>658</v>
      </c>
      <c r="V855" s="9" t="s">
        <v>45</v>
      </c>
      <c r="W855" s="32" t="s">
        <v>1506</v>
      </c>
      <c r="X855" s="29">
        <v>45</v>
      </c>
      <c r="Y855" s="9" t="s">
        <v>865</v>
      </c>
      <c r="Z855" s="9" t="s">
        <v>1538</v>
      </c>
      <c r="AA855" s="63">
        <f t="shared" si="30"/>
        <v>6.0514372163388811E-4</v>
      </c>
      <c r="AB855" s="9" t="s">
        <v>1538</v>
      </c>
      <c r="AC855" s="63">
        <f t="shared" si="31"/>
        <v>5.2950075642965201E-4</v>
      </c>
      <c r="AD855" s="9" t="s">
        <v>1538</v>
      </c>
    </row>
    <row r="856" spans="2:30" s="11" customFormat="1" ht="227.25" customHeight="1" x14ac:dyDescent="0.35">
      <c r="B856" s="8">
        <v>847</v>
      </c>
      <c r="C856" s="8" t="s">
        <v>37</v>
      </c>
      <c r="D856" s="9" t="s">
        <v>38</v>
      </c>
      <c r="E856" s="9">
        <v>800193989</v>
      </c>
      <c r="F856" s="35">
        <v>11223979</v>
      </c>
      <c r="G856" s="35">
        <v>64461922</v>
      </c>
      <c r="H856" s="35">
        <v>25065</v>
      </c>
      <c r="I856" s="9" t="s">
        <v>39</v>
      </c>
      <c r="J856" s="9" t="s">
        <v>40</v>
      </c>
      <c r="K856" s="9" t="s">
        <v>331</v>
      </c>
      <c r="L856" s="33">
        <v>2000</v>
      </c>
      <c r="M856" s="9" t="s">
        <v>687</v>
      </c>
      <c r="N856" s="35">
        <v>704820</v>
      </c>
      <c r="O856" s="37" t="s">
        <v>454</v>
      </c>
      <c r="P856" s="36">
        <v>43076</v>
      </c>
      <c r="Q856" s="36">
        <v>43076</v>
      </c>
      <c r="R856" s="36">
        <v>43076</v>
      </c>
      <c r="S856" s="35" t="s">
        <v>43</v>
      </c>
      <c r="T856" s="35">
        <v>40914038</v>
      </c>
      <c r="U856" s="9" t="s">
        <v>658</v>
      </c>
      <c r="V856" s="38" t="s">
        <v>45</v>
      </c>
      <c r="W856" s="32" t="s">
        <v>1572</v>
      </c>
      <c r="X856" s="33">
        <v>2000</v>
      </c>
      <c r="Y856" s="9" t="s">
        <v>865</v>
      </c>
      <c r="Z856" s="9" t="s">
        <v>1606</v>
      </c>
      <c r="AA856" s="63">
        <f>(0.0605143721633888%)*80%</f>
        <v>4.8411497730711041E-4</v>
      </c>
      <c r="AB856" s="55">
        <v>-0.2</v>
      </c>
      <c r="AC856" s="63">
        <f t="shared" si="31"/>
        <v>5.2950075642965201E-4</v>
      </c>
      <c r="AD856" s="9" t="s">
        <v>1538</v>
      </c>
    </row>
    <row r="857" spans="2:30" s="11" customFormat="1" ht="227.25" customHeight="1" x14ac:dyDescent="0.35">
      <c r="B857" s="8">
        <v>848</v>
      </c>
      <c r="C857" s="8" t="s">
        <v>37</v>
      </c>
      <c r="D857" s="9" t="s">
        <v>38</v>
      </c>
      <c r="E857" s="9">
        <v>800193989</v>
      </c>
      <c r="F857" s="35">
        <v>11223979</v>
      </c>
      <c r="G857" s="35">
        <v>64461926</v>
      </c>
      <c r="H857" s="35">
        <v>25065</v>
      </c>
      <c r="I857" s="9" t="s">
        <v>39</v>
      </c>
      <c r="J857" s="9" t="s">
        <v>40</v>
      </c>
      <c r="K857" s="9" t="s">
        <v>421</v>
      </c>
      <c r="L857" s="33">
        <v>48400</v>
      </c>
      <c r="M857" s="9" t="s">
        <v>687</v>
      </c>
      <c r="N857" s="35">
        <v>704820</v>
      </c>
      <c r="O857" s="37" t="s">
        <v>221</v>
      </c>
      <c r="P857" s="36">
        <v>43076</v>
      </c>
      <c r="Q857" s="36">
        <v>43076</v>
      </c>
      <c r="R857" s="36">
        <v>43076</v>
      </c>
      <c r="S857" s="35" t="s">
        <v>43</v>
      </c>
      <c r="T857" s="35">
        <v>40914038</v>
      </c>
      <c r="U857" s="9" t="s">
        <v>658</v>
      </c>
      <c r="V857" s="9" t="s">
        <v>48</v>
      </c>
      <c r="W857" s="32" t="s">
        <v>1507</v>
      </c>
      <c r="X857" s="29">
        <v>0</v>
      </c>
      <c r="Y857" s="9" t="s">
        <v>865</v>
      </c>
      <c r="Z857" s="9" t="s">
        <v>1538</v>
      </c>
      <c r="AA857" s="63">
        <f t="shared" ref="AA857:AA863" si="32">40%/661</f>
        <v>6.0514372163388811E-4</v>
      </c>
      <c r="AB857" s="9" t="s">
        <v>1538</v>
      </c>
      <c r="AC857" s="63">
        <f t="shared" ref="AC857:AC863" si="33">35%/661</f>
        <v>5.2950075642965201E-4</v>
      </c>
      <c r="AD857" s="9" t="s">
        <v>1538</v>
      </c>
    </row>
    <row r="858" spans="2:30" s="11" customFormat="1" ht="227.25" customHeight="1" x14ac:dyDescent="0.35">
      <c r="B858" s="8">
        <v>849</v>
      </c>
      <c r="C858" s="8" t="s">
        <v>37</v>
      </c>
      <c r="D858" s="9" t="s">
        <v>38</v>
      </c>
      <c r="E858" s="9">
        <v>800193989</v>
      </c>
      <c r="F858" s="35">
        <v>11223979</v>
      </c>
      <c r="G858" s="35">
        <v>64461923</v>
      </c>
      <c r="H858" s="35">
        <v>25065</v>
      </c>
      <c r="I858" s="9" t="s">
        <v>39</v>
      </c>
      <c r="J858" s="9" t="s">
        <v>40</v>
      </c>
      <c r="K858" s="9" t="s">
        <v>70</v>
      </c>
      <c r="L858" s="33">
        <v>2700</v>
      </c>
      <c r="M858" s="9" t="s">
        <v>687</v>
      </c>
      <c r="N858" s="35">
        <v>704820</v>
      </c>
      <c r="O858" s="37" t="s">
        <v>425</v>
      </c>
      <c r="P858" s="36">
        <v>43076</v>
      </c>
      <c r="Q858" s="36">
        <v>43076</v>
      </c>
      <c r="R858" s="36">
        <v>43076</v>
      </c>
      <c r="S858" s="35" t="s">
        <v>43</v>
      </c>
      <c r="T858" s="35">
        <v>40914038</v>
      </c>
      <c r="U858" s="9" t="s">
        <v>658</v>
      </c>
      <c r="V858" s="9" t="s">
        <v>48</v>
      </c>
      <c r="W858" s="32" t="s">
        <v>1508</v>
      </c>
      <c r="X858" s="29">
        <v>0</v>
      </c>
      <c r="Y858" s="9" t="s">
        <v>865</v>
      </c>
      <c r="Z858" s="9" t="s">
        <v>1538</v>
      </c>
      <c r="AA858" s="63">
        <f t="shared" si="32"/>
        <v>6.0514372163388811E-4</v>
      </c>
      <c r="AB858" s="9" t="s">
        <v>1538</v>
      </c>
      <c r="AC858" s="63">
        <f t="shared" si="33"/>
        <v>5.2950075642965201E-4</v>
      </c>
      <c r="AD858" s="9" t="s">
        <v>1538</v>
      </c>
    </row>
    <row r="859" spans="2:30" s="11" customFormat="1" ht="227.25" customHeight="1" x14ac:dyDescent="0.35">
      <c r="B859" s="8">
        <v>850</v>
      </c>
      <c r="C859" s="8" t="s">
        <v>37</v>
      </c>
      <c r="D859" s="9" t="s">
        <v>38</v>
      </c>
      <c r="E859" s="9">
        <v>800193989</v>
      </c>
      <c r="F859" s="35">
        <v>11223979</v>
      </c>
      <c r="G859" s="35">
        <v>64461924</v>
      </c>
      <c r="H859" s="35">
        <v>25065</v>
      </c>
      <c r="I859" s="9" t="s">
        <v>39</v>
      </c>
      <c r="J859" s="9" t="s">
        <v>40</v>
      </c>
      <c r="K859" s="9" t="s">
        <v>438</v>
      </c>
      <c r="L859" s="33">
        <v>41600</v>
      </c>
      <c r="M859" s="9" t="s">
        <v>687</v>
      </c>
      <c r="N859" s="35">
        <v>704820</v>
      </c>
      <c r="O859" s="37" t="s">
        <v>47</v>
      </c>
      <c r="P859" s="36">
        <v>43076</v>
      </c>
      <c r="Q859" s="36">
        <v>43076</v>
      </c>
      <c r="R859" s="36">
        <v>43076</v>
      </c>
      <c r="S859" s="35" t="s">
        <v>43</v>
      </c>
      <c r="T859" s="35">
        <v>40914038</v>
      </c>
      <c r="U859" s="9" t="s">
        <v>658</v>
      </c>
      <c r="V859" s="9" t="s">
        <v>48</v>
      </c>
      <c r="W859" s="32" t="s">
        <v>1509</v>
      </c>
      <c r="X859" s="29">
        <v>0</v>
      </c>
      <c r="Y859" s="9" t="s">
        <v>865</v>
      </c>
      <c r="Z859" s="9" t="s">
        <v>1538</v>
      </c>
      <c r="AA859" s="63">
        <f t="shared" si="32"/>
        <v>6.0514372163388811E-4</v>
      </c>
      <c r="AB859" s="9" t="s">
        <v>1538</v>
      </c>
      <c r="AC859" s="63">
        <f t="shared" si="33"/>
        <v>5.2950075642965201E-4</v>
      </c>
      <c r="AD859" s="9" t="s">
        <v>1538</v>
      </c>
    </row>
    <row r="860" spans="2:30" s="11" customFormat="1" ht="227.25" customHeight="1" x14ac:dyDescent="0.35">
      <c r="B860" s="8">
        <v>851</v>
      </c>
      <c r="C860" s="8" t="s">
        <v>37</v>
      </c>
      <c r="D860" s="9" t="s">
        <v>38</v>
      </c>
      <c r="E860" s="9">
        <v>800193989</v>
      </c>
      <c r="F860" s="35">
        <v>11223979</v>
      </c>
      <c r="G860" s="35">
        <v>64461919</v>
      </c>
      <c r="H860" s="35">
        <v>25065</v>
      </c>
      <c r="I860" s="9" t="s">
        <v>39</v>
      </c>
      <c r="J860" s="9" t="s">
        <v>40</v>
      </c>
      <c r="K860" s="9" t="s">
        <v>423</v>
      </c>
      <c r="L860" s="33">
        <v>4200</v>
      </c>
      <c r="M860" s="9" t="s">
        <v>687</v>
      </c>
      <c r="N860" s="35">
        <v>704820</v>
      </c>
      <c r="O860" s="37" t="s">
        <v>114</v>
      </c>
      <c r="P860" s="36">
        <v>43076</v>
      </c>
      <c r="Q860" s="36">
        <v>43076</v>
      </c>
      <c r="R860" s="36">
        <v>43076</v>
      </c>
      <c r="S860" s="35" t="s">
        <v>43</v>
      </c>
      <c r="T860" s="35">
        <v>40914038</v>
      </c>
      <c r="U860" s="9" t="s">
        <v>658</v>
      </c>
      <c r="V860" s="9" t="s">
        <v>48</v>
      </c>
      <c r="W860" s="32" t="s">
        <v>1510</v>
      </c>
      <c r="X860" s="29">
        <v>0</v>
      </c>
      <c r="Y860" s="9" t="s">
        <v>865</v>
      </c>
      <c r="Z860" s="9" t="s">
        <v>1538</v>
      </c>
      <c r="AA860" s="63">
        <f t="shared" si="32"/>
        <v>6.0514372163388811E-4</v>
      </c>
      <c r="AB860" s="9" t="s">
        <v>1538</v>
      </c>
      <c r="AC860" s="63">
        <f t="shared" si="33"/>
        <v>5.2950075642965201E-4</v>
      </c>
      <c r="AD860" s="9" t="s">
        <v>1538</v>
      </c>
    </row>
    <row r="861" spans="2:30" s="11" customFormat="1" ht="227.25" customHeight="1" x14ac:dyDescent="0.35">
      <c r="B861" s="8">
        <v>852</v>
      </c>
      <c r="C861" s="8" t="s">
        <v>37</v>
      </c>
      <c r="D861" s="9" t="s">
        <v>38</v>
      </c>
      <c r="E861" s="9">
        <v>800193989</v>
      </c>
      <c r="F861" s="35">
        <v>11223979</v>
      </c>
      <c r="G861" s="35">
        <v>64461925</v>
      </c>
      <c r="H861" s="35">
        <v>25065</v>
      </c>
      <c r="I861" s="9" t="s">
        <v>39</v>
      </c>
      <c r="J861" s="9" t="s">
        <v>40</v>
      </c>
      <c r="K861" s="9" t="s">
        <v>78</v>
      </c>
      <c r="L861" s="33">
        <v>4300</v>
      </c>
      <c r="M861" s="9" t="s">
        <v>687</v>
      </c>
      <c r="N861" s="35">
        <v>704820</v>
      </c>
      <c r="O861" s="37" t="s">
        <v>447</v>
      </c>
      <c r="P861" s="36">
        <v>43076</v>
      </c>
      <c r="Q861" s="36">
        <v>43076</v>
      </c>
      <c r="R861" s="36">
        <v>43076</v>
      </c>
      <c r="S861" s="35" t="s">
        <v>43</v>
      </c>
      <c r="T861" s="35">
        <v>40914038</v>
      </c>
      <c r="U861" s="9" t="s">
        <v>658</v>
      </c>
      <c r="V861" s="9" t="s">
        <v>45</v>
      </c>
      <c r="W861" s="32" t="s">
        <v>1511</v>
      </c>
      <c r="X861" s="29">
        <v>13</v>
      </c>
      <c r="Y861" s="9" t="s">
        <v>865</v>
      </c>
      <c r="Z861" s="9" t="s">
        <v>1538</v>
      </c>
      <c r="AA861" s="63">
        <f t="shared" si="32"/>
        <v>6.0514372163388811E-4</v>
      </c>
      <c r="AB861" s="9" t="s">
        <v>1538</v>
      </c>
      <c r="AC861" s="63">
        <f t="shared" si="33"/>
        <v>5.2950075642965201E-4</v>
      </c>
      <c r="AD861" s="9" t="s">
        <v>1538</v>
      </c>
    </row>
    <row r="862" spans="2:30" s="11" customFormat="1" ht="227.25" customHeight="1" x14ac:dyDescent="0.35">
      <c r="B862" s="8">
        <v>853</v>
      </c>
      <c r="C862" s="8" t="s">
        <v>37</v>
      </c>
      <c r="D862" s="9" t="s">
        <v>38</v>
      </c>
      <c r="E862" s="9">
        <v>800193989</v>
      </c>
      <c r="F862" s="35">
        <v>11223979</v>
      </c>
      <c r="G862" s="35">
        <v>64461920</v>
      </c>
      <c r="H862" s="35">
        <v>25065</v>
      </c>
      <c r="I862" s="9" t="s">
        <v>39</v>
      </c>
      <c r="J862" s="9" t="s">
        <v>40</v>
      </c>
      <c r="K862" s="9" t="s">
        <v>49</v>
      </c>
      <c r="L862" s="33">
        <v>3200</v>
      </c>
      <c r="M862" s="9" t="s">
        <v>687</v>
      </c>
      <c r="N862" s="35">
        <v>704820</v>
      </c>
      <c r="O862" s="37" t="s">
        <v>659</v>
      </c>
      <c r="P862" s="36">
        <v>43076</v>
      </c>
      <c r="Q862" s="36">
        <v>43076</v>
      </c>
      <c r="R862" s="36">
        <v>43076</v>
      </c>
      <c r="S862" s="35" t="s">
        <v>43</v>
      </c>
      <c r="T862" s="35">
        <v>40914038</v>
      </c>
      <c r="U862" s="9" t="s">
        <v>658</v>
      </c>
      <c r="V862" s="9" t="s">
        <v>48</v>
      </c>
      <c r="W862" s="32" t="s">
        <v>1512</v>
      </c>
      <c r="X862" s="29">
        <v>0</v>
      </c>
      <c r="Y862" s="9" t="s">
        <v>865</v>
      </c>
      <c r="Z862" s="9" t="s">
        <v>1538</v>
      </c>
      <c r="AA862" s="63">
        <f t="shared" si="32"/>
        <v>6.0514372163388811E-4</v>
      </c>
      <c r="AB862" s="9" t="s">
        <v>1538</v>
      </c>
      <c r="AC862" s="63">
        <f t="shared" si="33"/>
        <v>5.2950075642965201E-4</v>
      </c>
      <c r="AD862" s="9" t="s">
        <v>1538</v>
      </c>
    </row>
    <row r="863" spans="2:30" s="11" customFormat="1" ht="227.25" customHeight="1" x14ac:dyDescent="0.35">
      <c r="B863" s="8">
        <v>854</v>
      </c>
      <c r="C863" s="8" t="s">
        <v>37</v>
      </c>
      <c r="D863" s="9" t="s">
        <v>38</v>
      </c>
      <c r="E863" s="9">
        <v>800193989</v>
      </c>
      <c r="F863" s="35">
        <v>11223979</v>
      </c>
      <c r="G863" s="35">
        <v>64461917</v>
      </c>
      <c r="H863" s="35">
        <v>25065</v>
      </c>
      <c r="I863" s="9" t="s">
        <v>39</v>
      </c>
      <c r="J863" s="9" t="s">
        <v>40</v>
      </c>
      <c r="K863" s="9" t="s">
        <v>660</v>
      </c>
      <c r="L863" s="33">
        <v>2100</v>
      </c>
      <c r="M863" s="9" t="s">
        <v>687</v>
      </c>
      <c r="N863" s="35">
        <v>704820</v>
      </c>
      <c r="O863" s="37" t="s">
        <v>860</v>
      </c>
      <c r="P863" s="36">
        <v>43076</v>
      </c>
      <c r="Q863" s="36">
        <v>43076</v>
      </c>
      <c r="R863" s="36">
        <v>43076</v>
      </c>
      <c r="S863" s="35" t="s">
        <v>43</v>
      </c>
      <c r="T863" s="35">
        <v>40914038</v>
      </c>
      <c r="U863" s="9" t="s">
        <v>658</v>
      </c>
      <c r="V863" s="9" t="s">
        <v>48</v>
      </c>
      <c r="W863" s="32" t="s">
        <v>1513</v>
      </c>
      <c r="X863" s="29">
        <v>0</v>
      </c>
      <c r="Y863" s="9" t="s">
        <v>865</v>
      </c>
      <c r="Z863" s="9" t="s">
        <v>1538</v>
      </c>
      <c r="AA863" s="63">
        <f t="shared" si="32"/>
        <v>6.0514372163388811E-4</v>
      </c>
      <c r="AB863" s="9" t="s">
        <v>1538</v>
      </c>
      <c r="AC863" s="63">
        <f t="shared" si="33"/>
        <v>5.2950075642965201E-4</v>
      </c>
      <c r="AD863" s="9" t="s">
        <v>1538</v>
      </c>
    </row>
    <row r="864" spans="2:30" s="11" customFormat="1" ht="227.25" customHeight="1" x14ac:dyDescent="0.35">
      <c r="B864" s="8">
        <v>855</v>
      </c>
      <c r="C864" s="8" t="s">
        <v>37</v>
      </c>
      <c r="D864" s="9" t="s">
        <v>38</v>
      </c>
      <c r="E864" s="9">
        <v>800193989</v>
      </c>
      <c r="F864" s="35">
        <v>11224018</v>
      </c>
      <c r="G864" s="35">
        <v>64462420</v>
      </c>
      <c r="H864" s="35">
        <v>25065</v>
      </c>
      <c r="I864" s="9" t="s">
        <v>39</v>
      </c>
      <c r="J864" s="9" t="s">
        <v>40</v>
      </c>
      <c r="K864" s="9" t="s">
        <v>331</v>
      </c>
      <c r="L864" s="33">
        <v>2000</v>
      </c>
      <c r="M864" s="9" t="s">
        <v>687</v>
      </c>
      <c r="N864" s="35">
        <v>706534</v>
      </c>
      <c r="O864" s="37" t="s">
        <v>454</v>
      </c>
      <c r="P864" s="36">
        <v>43085</v>
      </c>
      <c r="Q864" s="36">
        <v>43085</v>
      </c>
      <c r="R864" s="36">
        <v>43085</v>
      </c>
      <c r="S864" s="35" t="s">
        <v>43</v>
      </c>
      <c r="T864" s="35">
        <v>85461040</v>
      </c>
      <c r="U864" s="9" t="s">
        <v>661</v>
      </c>
      <c r="V864" s="9" t="s">
        <v>45</v>
      </c>
      <c r="W864" s="32" t="s">
        <v>861</v>
      </c>
      <c r="X864" s="29">
        <v>28</v>
      </c>
      <c r="Y864" s="9" t="s">
        <v>685</v>
      </c>
      <c r="Z864" s="9" t="s">
        <v>1538</v>
      </c>
      <c r="AA864" s="63">
        <f t="shared" ref="AA864:AA888" si="34">40%/218</f>
        <v>1.834862385321101E-3</v>
      </c>
      <c r="AB864" s="9" t="s">
        <v>1538</v>
      </c>
      <c r="AC864" s="63">
        <f t="shared" ref="AC864:AC888" si="35">35%/218</f>
        <v>1.6055045871559632E-3</v>
      </c>
      <c r="AD864" s="9" t="s">
        <v>1538</v>
      </c>
    </row>
    <row r="865" spans="2:30" s="11" customFormat="1" ht="227.25" customHeight="1" x14ac:dyDescent="0.35">
      <c r="B865" s="8">
        <v>856</v>
      </c>
      <c r="C865" s="8" t="s">
        <v>37</v>
      </c>
      <c r="D865" s="9" t="s">
        <v>38</v>
      </c>
      <c r="E865" s="9">
        <v>800193989</v>
      </c>
      <c r="F865" s="35">
        <v>11224018</v>
      </c>
      <c r="G865" s="35">
        <v>64462421</v>
      </c>
      <c r="H865" s="35">
        <v>25065</v>
      </c>
      <c r="I865" s="9" t="s">
        <v>39</v>
      </c>
      <c r="J865" s="9" t="s">
        <v>40</v>
      </c>
      <c r="K865" s="9" t="s">
        <v>662</v>
      </c>
      <c r="L865" s="33">
        <v>1400</v>
      </c>
      <c r="M865" s="9" t="s">
        <v>687</v>
      </c>
      <c r="N865" s="35">
        <v>706534</v>
      </c>
      <c r="O865" s="37" t="s">
        <v>101</v>
      </c>
      <c r="P865" s="36">
        <v>43085</v>
      </c>
      <c r="Q865" s="36">
        <v>43085</v>
      </c>
      <c r="R865" s="36">
        <v>43085</v>
      </c>
      <c r="S865" s="35" t="s">
        <v>43</v>
      </c>
      <c r="T865" s="35">
        <v>85461040</v>
      </c>
      <c r="U865" s="9" t="s">
        <v>661</v>
      </c>
      <c r="V865" s="9" t="s">
        <v>48</v>
      </c>
      <c r="W865" s="32" t="s">
        <v>1514</v>
      </c>
      <c r="X865" s="29">
        <v>0</v>
      </c>
      <c r="Y865" s="9" t="s">
        <v>685</v>
      </c>
      <c r="Z865" s="9" t="s">
        <v>1538</v>
      </c>
      <c r="AA865" s="63">
        <f t="shared" si="34"/>
        <v>1.834862385321101E-3</v>
      </c>
      <c r="AB865" s="9" t="s">
        <v>1538</v>
      </c>
      <c r="AC865" s="63">
        <f t="shared" si="35"/>
        <v>1.6055045871559632E-3</v>
      </c>
      <c r="AD865" s="9" t="s">
        <v>1538</v>
      </c>
    </row>
    <row r="866" spans="2:30" s="11" customFormat="1" ht="227.25" customHeight="1" x14ac:dyDescent="0.35">
      <c r="B866" s="8">
        <v>857</v>
      </c>
      <c r="C866" s="8" t="s">
        <v>37</v>
      </c>
      <c r="D866" s="9" t="s">
        <v>38</v>
      </c>
      <c r="E866" s="9">
        <v>800193989</v>
      </c>
      <c r="F866" s="35">
        <v>11224018</v>
      </c>
      <c r="G866" s="35">
        <v>64462423</v>
      </c>
      <c r="H866" s="35">
        <v>25065</v>
      </c>
      <c r="I866" s="9" t="s">
        <v>39</v>
      </c>
      <c r="J866" s="9" t="s">
        <v>40</v>
      </c>
      <c r="K866" s="9" t="s">
        <v>663</v>
      </c>
      <c r="L866" s="33">
        <v>88500</v>
      </c>
      <c r="M866" s="9" t="s">
        <v>687</v>
      </c>
      <c r="N866" s="35">
        <v>706534</v>
      </c>
      <c r="O866" s="37" t="s">
        <v>491</v>
      </c>
      <c r="P866" s="36">
        <v>43085</v>
      </c>
      <c r="Q866" s="36">
        <v>43085</v>
      </c>
      <c r="R866" s="36">
        <v>43085</v>
      </c>
      <c r="S866" s="35" t="s">
        <v>43</v>
      </c>
      <c r="T866" s="35">
        <v>85461040</v>
      </c>
      <c r="U866" s="9" t="s">
        <v>661</v>
      </c>
      <c r="V866" s="9" t="s">
        <v>48</v>
      </c>
      <c r="W866" s="32" t="s">
        <v>1515</v>
      </c>
      <c r="X866" s="29">
        <v>0</v>
      </c>
      <c r="Y866" s="9" t="s">
        <v>685</v>
      </c>
      <c r="Z866" s="9" t="s">
        <v>1538</v>
      </c>
      <c r="AA866" s="63">
        <f t="shared" si="34"/>
        <v>1.834862385321101E-3</v>
      </c>
      <c r="AB866" s="9" t="s">
        <v>1538</v>
      </c>
      <c r="AC866" s="63">
        <f t="shared" si="35"/>
        <v>1.6055045871559632E-3</v>
      </c>
      <c r="AD866" s="9" t="s">
        <v>1538</v>
      </c>
    </row>
    <row r="867" spans="2:30" s="11" customFormat="1" ht="227.25" customHeight="1" x14ac:dyDescent="0.35">
      <c r="B867" s="8">
        <v>858</v>
      </c>
      <c r="C867" s="8" t="s">
        <v>37</v>
      </c>
      <c r="D867" s="9" t="s">
        <v>38</v>
      </c>
      <c r="E867" s="9">
        <v>800193989</v>
      </c>
      <c r="F867" s="35">
        <v>11224018</v>
      </c>
      <c r="G867" s="35">
        <v>64462419</v>
      </c>
      <c r="H867" s="35">
        <v>25065</v>
      </c>
      <c r="I867" s="9" t="s">
        <v>39</v>
      </c>
      <c r="J867" s="9" t="s">
        <v>40</v>
      </c>
      <c r="K867" s="9" t="s">
        <v>255</v>
      </c>
      <c r="L867" s="33">
        <v>700</v>
      </c>
      <c r="M867" s="9" t="s">
        <v>687</v>
      </c>
      <c r="N867" s="35">
        <v>706534</v>
      </c>
      <c r="O867" s="37" t="s">
        <v>378</v>
      </c>
      <c r="P867" s="36">
        <v>43085</v>
      </c>
      <c r="Q867" s="36">
        <v>43085</v>
      </c>
      <c r="R867" s="36">
        <v>43085</v>
      </c>
      <c r="S867" s="35" t="s">
        <v>43</v>
      </c>
      <c r="T867" s="35">
        <v>85461040</v>
      </c>
      <c r="U867" s="9" t="s">
        <v>661</v>
      </c>
      <c r="V867" s="9" t="s">
        <v>45</v>
      </c>
      <c r="W867" s="32" t="s">
        <v>1516</v>
      </c>
      <c r="X867" s="29">
        <v>45</v>
      </c>
      <c r="Y867" s="9" t="s">
        <v>685</v>
      </c>
      <c r="Z867" s="9" t="s">
        <v>1538</v>
      </c>
      <c r="AA867" s="63">
        <f t="shared" si="34"/>
        <v>1.834862385321101E-3</v>
      </c>
      <c r="AB867" s="9" t="s">
        <v>1538</v>
      </c>
      <c r="AC867" s="63">
        <f t="shared" si="35"/>
        <v>1.6055045871559632E-3</v>
      </c>
      <c r="AD867" s="9" t="s">
        <v>1538</v>
      </c>
    </row>
    <row r="868" spans="2:30" s="11" customFormat="1" ht="227.25" customHeight="1" x14ac:dyDescent="0.35">
      <c r="B868" s="8">
        <v>859</v>
      </c>
      <c r="C868" s="8" t="s">
        <v>37</v>
      </c>
      <c r="D868" s="9" t="s">
        <v>38</v>
      </c>
      <c r="E868" s="9">
        <v>800193989</v>
      </c>
      <c r="F868" s="35">
        <v>11224018</v>
      </c>
      <c r="G868" s="35">
        <v>64462422</v>
      </c>
      <c r="H868" s="35">
        <v>25065</v>
      </c>
      <c r="I868" s="9" t="s">
        <v>39</v>
      </c>
      <c r="J868" s="9" t="s">
        <v>40</v>
      </c>
      <c r="K868" s="9" t="s">
        <v>439</v>
      </c>
      <c r="L868" s="33">
        <v>53900</v>
      </c>
      <c r="M868" s="9" t="s">
        <v>687</v>
      </c>
      <c r="N868" s="35">
        <v>706534</v>
      </c>
      <c r="O868" s="37" t="s">
        <v>72</v>
      </c>
      <c r="P868" s="36">
        <v>43085</v>
      </c>
      <c r="Q868" s="36">
        <v>43085</v>
      </c>
      <c r="R868" s="36">
        <v>43085</v>
      </c>
      <c r="S868" s="35" t="s">
        <v>43</v>
      </c>
      <c r="T868" s="35">
        <v>85461040</v>
      </c>
      <c r="U868" s="9" t="s">
        <v>661</v>
      </c>
      <c r="V868" s="9" t="s">
        <v>48</v>
      </c>
      <c r="W868" s="32" t="s">
        <v>1517</v>
      </c>
      <c r="X868" s="29">
        <v>0</v>
      </c>
      <c r="Y868" s="9" t="s">
        <v>685</v>
      </c>
      <c r="Z868" s="9" t="s">
        <v>1538</v>
      </c>
      <c r="AA868" s="63">
        <f t="shared" si="34"/>
        <v>1.834862385321101E-3</v>
      </c>
      <c r="AB868" s="9" t="s">
        <v>1538</v>
      </c>
      <c r="AC868" s="63">
        <f t="shared" si="35"/>
        <v>1.6055045871559632E-3</v>
      </c>
      <c r="AD868" s="9" t="s">
        <v>1538</v>
      </c>
    </row>
    <row r="869" spans="2:30" s="11" customFormat="1" ht="227.25" customHeight="1" x14ac:dyDescent="0.35">
      <c r="B869" s="8">
        <v>860</v>
      </c>
      <c r="C869" s="8" t="s">
        <v>37</v>
      </c>
      <c r="D869" s="9" t="s">
        <v>38</v>
      </c>
      <c r="E869" s="9">
        <v>800193989</v>
      </c>
      <c r="F869" s="35">
        <v>11224018</v>
      </c>
      <c r="G869" s="35">
        <v>64462424</v>
      </c>
      <c r="H869" s="35">
        <v>25065</v>
      </c>
      <c r="I869" s="9" t="s">
        <v>39</v>
      </c>
      <c r="J869" s="9" t="s">
        <v>40</v>
      </c>
      <c r="K869" s="9" t="s">
        <v>421</v>
      </c>
      <c r="L869" s="33">
        <v>48400</v>
      </c>
      <c r="M869" s="9" t="s">
        <v>687</v>
      </c>
      <c r="N869" s="35">
        <v>706534</v>
      </c>
      <c r="O869" s="37" t="s">
        <v>56</v>
      </c>
      <c r="P869" s="36">
        <v>43085</v>
      </c>
      <c r="Q869" s="36">
        <v>43085</v>
      </c>
      <c r="R869" s="36">
        <v>43085</v>
      </c>
      <c r="S869" s="35" t="s">
        <v>43</v>
      </c>
      <c r="T869" s="35">
        <v>85461040</v>
      </c>
      <c r="U869" s="9" t="s">
        <v>661</v>
      </c>
      <c r="V869" s="9" t="s">
        <v>48</v>
      </c>
      <c r="W869" s="32" t="s">
        <v>1518</v>
      </c>
      <c r="X869" s="29">
        <v>0</v>
      </c>
      <c r="Y869" s="9" t="s">
        <v>685</v>
      </c>
      <c r="Z869" s="9" t="s">
        <v>1538</v>
      </c>
      <c r="AA869" s="63">
        <f t="shared" si="34"/>
        <v>1.834862385321101E-3</v>
      </c>
      <c r="AB869" s="9" t="s">
        <v>1538</v>
      </c>
      <c r="AC869" s="63">
        <f t="shared" si="35"/>
        <v>1.6055045871559632E-3</v>
      </c>
      <c r="AD869" s="9" t="s">
        <v>1538</v>
      </c>
    </row>
    <row r="870" spans="2:30" s="11" customFormat="1" ht="227.25" customHeight="1" x14ac:dyDescent="0.35">
      <c r="B870" s="8">
        <v>861</v>
      </c>
      <c r="C870" s="8" t="s">
        <v>37</v>
      </c>
      <c r="D870" s="9" t="s">
        <v>38</v>
      </c>
      <c r="E870" s="9">
        <v>800193989</v>
      </c>
      <c r="F870" s="35">
        <v>11224027</v>
      </c>
      <c r="G870" s="35">
        <v>64462473</v>
      </c>
      <c r="H870" s="35">
        <v>25065</v>
      </c>
      <c r="I870" s="9" t="s">
        <v>39</v>
      </c>
      <c r="J870" s="9" t="s">
        <v>40</v>
      </c>
      <c r="K870" s="9" t="s">
        <v>438</v>
      </c>
      <c r="L870" s="33">
        <v>41600</v>
      </c>
      <c r="M870" s="9" t="s">
        <v>687</v>
      </c>
      <c r="N870" s="35">
        <v>706828</v>
      </c>
      <c r="O870" s="37" t="s">
        <v>47</v>
      </c>
      <c r="P870" s="36">
        <v>43086</v>
      </c>
      <c r="Q870" s="36">
        <v>43086</v>
      </c>
      <c r="R870" s="36">
        <v>43086</v>
      </c>
      <c r="S870" s="35" t="s">
        <v>43</v>
      </c>
      <c r="T870" s="35">
        <v>1082912883</v>
      </c>
      <c r="U870" s="9" t="s">
        <v>664</v>
      </c>
      <c r="V870" s="9" t="s">
        <v>48</v>
      </c>
      <c r="W870" s="32" t="s">
        <v>1519</v>
      </c>
      <c r="X870" s="29">
        <v>0</v>
      </c>
      <c r="Y870" s="9" t="s">
        <v>685</v>
      </c>
      <c r="Z870" s="9" t="s">
        <v>1538</v>
      </c>
      <c r="AA870" s="63">
        <f t="shared" si="34"/>
        <v>1.834862385321101E-3</v>
      </c>
      <c r="AB870" s="9" t="s">
        <v>1538</v>
      </c>
      <c r="AC870" s="63">
        <f t="shared" si="35"/>
        <v>1.6055045871559632E-3</v>
      </c>
      <c r="AD870" s="9" t="s">
        <v>1538</v>
      </c>
    </row>
    <row r="871" spans="2:30" s="11" customFormat="1" ht="227.25" customHeight="1" x14ac:dyDescent="0.35">
      <c r="B871" s="8">
        <v>862</v>
      </c>
      <c r="C871" s="8" t="s">
        <v>37</v>
      </c>
      <c r="D871" s="9" t="s">
        <v>38</v>
      </c>
      <c r="E871" s="9">
        <v>800193989</v>
      </c>
      <c r="F871" s="35">
        <v>11224027</v>
      </c>
      <c r="G871" s="35">
        <v>64462470</v>
      </c>
      <c r="H871" s="35">
        <v>25065</v>
      </c>
      <c r="I871" s="9" t="s">
        <v>39</v>
      </c>
      <c r="J871" s="9" t="s">
        <v>40</v>
      </c>
      <c r="K871" s="9" t="s">
        <v>665</v>
      </c>
      <c r="L871" s="33">
        <v>2500</v>
      </c>
      <c r="M871" s="9" t="s">
        <v>687</v>
      </c>
      <c r="N871" s="35">
        <v>706828</v>
      </c>
      <c r="O871" s="37" t="s">
        <v>42</v>
      </c>
      <c r="P871" s="36">
        <v>43086</v>
      </c>
      <c r="Q871" s="36">
        <v>43086</v>
      </c>
      <c r="R871" s="36">
        <v>43086</v>
      </c>
      <c r="S871" s="35" t="s">
        <v>43</v>
      </c>
      <c r="T871" s="35">
        <v>1082912883</v>
      </c>
      <c r="U871" s="9" t="s">
        <v>664</v>
      </c>
      <c r="V871" s="9" t="s">
        <v>45</v>
      </c>
      <c r="W871" s="32" t="s">
        <v>1520</v>
      </c>
      <c r="X871" s="29">
        <v>1540</v>
      </c>
      <c r="Y871" s="9" t="s">
        <v>685</v>
      </c>
      <c r="Z871" s="9" t="s">
        <v>1538</v>
      </c>
      <c r="AA871" s="63">
        <f t="shared" si="34"/>
        <v>1.834862385321101E-3</v>
      </c>
      <c r="AB871" s="9" t="s">
        <v>1538</v>
      </c>
      <c r="AC871" s="63">
        <f t="shared" si="35"/>
        <v>1.6055045871559632E-3</v>
      </c>
      <c r="AD871" s="9" t="s">
        <v>1538</v>
      </c>
    </row>
    <row r="872" spans="2:30" s="11" customFormat="1" ht="227.25" customHeight="1" x14ac:dyDescent="0.35">
      <c r="B872" s="8">
        <v>863</v>
      </c>
      <c r="C872" s="8" t="s">
        <v>37</v>
      </c>
      <c r="D872" s="9" t="s">
        <v>38</v>
      </c>
      <c r="E872" s="9">
        <v>800193989</v>
      </c>
      <c r="F872" s="35">
        <v>11224027</v>
      </c>
      <c r="G872" s="35">
        <v>64462474</v>
      </c>
      <c r="H872" s="35">
        <v>25065</v>
      </c>
      <c r="I872" s="9" t="s">
        <v>39</v>
      </c>
      <c r="J872" s="9" t="s">
        <v>40</v>
      </c>
      <c r="K872" s="9" t="s">
        <v>421</v>
      </c>
      <c r="L872" s="33">
        <v>48400</v>
      </c>
      <c r="M872" s="9" t="s">
        <v>687</v>
      </c>
      <c r="N872" s="35">
        <v>706828</v>
      </c>
      <c r="O872" s="37" t="s">
        <v>56</v>
      </c>
      <c r="P872" s="36">
        <v>43086</v>
      </c>
      <c r="Q872" s="36">
        <v>43086</v>
      </c>
      <c r="R872" s="36">
        <v>43086</v>
      </c>
      <c r="S872" s="35" t="s">
        <v>43</v>
      </c>
      <c r="T872" s="35">
        <v>1082912883</v>
      </c>
      <c r="U872" s="9" t="s">
        <v>664</v>
      </c>
      <c r="V872" s="9" t="s">
        <v>48</v>
      </c>
      <c r="W872" s="32" t="s">
        <v>1521</v>
      </c>
      <c r="X872" s="29">
        <v>0</v>
      </c>
      <c r="Y872" s="9" t="s">
        <v>685</v>
      </c>
      <c r="Z872" s="9" t="s">
        <v>1538</v>
      </c>
      <c r="AA872" s="63">
        <f t="shared" si="34"/>
        <v>1.834862385321101E-3</v>
      </c>
      <c r="AB872" s="9" t="s">
        <v>1538</v>
      </c>
      <c r="AC872" s="63">
        <f t="shared" si="35"/>
        <v>1.6055045871559632E-3</v>
      </c>
      <c r="AD872" s="9" t="s">
        <v>1538</v>
      </c>
    </row>
    <row r="873" spans="2:30" s="11" customFormat="1" ht="227.25" customHeight="1" x14ac:dyDescent="0.35">
      <c r="B873" s="8">
        <v>864</v>
      </c>
      <c r="C873" s="8" t="s">
        <v>37</v>
      </c>
      <c r="D873" s="9" t="s">
        <v>38</v>
      </c>
      <c r="E873" s="9">
        <v>800193989</v>
      </c>
      <c r="F873" s="35">
        <v>11224027</v>
      </c>
      <c r="G873" s="35">
        <v>64462471</v>
      </c>
      <c r="H873" s="35">
        <v>25065</v>
      </c>
      <c r="I873" s="9" t="s">
        <v>39</v>
      </c>
      <c r="J873" s="9" t="s">
        <v>40</v>
      </c>
      <c r="K873" s="9" t="s">
        <v>384</v>
      </c>
      <c r="L873" s="33">
        <v>1500</v>
      </c>
      <c r="M873" s="9" t="s">
        <v>687</v>
      </c>
      <c r="N873" s="35">
        <v>706828</v>
      </c>
      <c r="O873" s="37" t="s">
        <v>446</v>
      </c>
      <c r="P873" s="36">
        <v>43086</v>
      </c>
      <c r="Q873" s="36">
        <v>43086</v>
      </c>
      <c r="R873" s="36">
        <v>43086</v>
      </c>
      <c r="S873" s="35" t="s">
        <v>43</v>
      </c>
      <c r="T873" s="35">
        <v>1082912883</v>
      </c>
      <c r="U873" s="9" t="s">
        <v>664</v>
      </c>
      <c r="V873" s="9" t="s">
        <v>48</v>
      </c>
      <c r="W873" s="32" t="s">
        <v>1522</v>
      </c>
      <c r="X873" s="29">
        <v>0</v>
      </c>
      <c r="Y873" s="9" t="s">
        <v>685</v>
      </c>
      <c r="Z873" s="9" t="s">
        <v>1538</v>
      </c>
      <c r="AA873" s="63">
        <f t="shared" si="34"/>
        <v>1.834862385321101E-3</v>
      </c>
      <c r="AB873" s="9" t="s">
        <v>1538</v>
      </c>
      <c r="AC873" s="63">
        <f t="shared" si="35"/>
        <v>1.6055045871559632E-3</v>
      </c>
      <c r="AD873" s="9" t="s">
        <v>1538</v>
      </c>
    </row>
    <row r="874" spans="2:30" s="11" customFormat="1" ht="227.25" customHeight="1" x14ac:dyDescent="0.35">
      <c r="B874" s="8">
        <v>865</v>
      </c>
      <c r="C874" s="8" t="s">
        <v>37</v>
      </c>
      <c r="D874" s="9" t="s">
        <v>38</v>
      </c>
      <c r="E874" s="9">
        <v>800193989</v>
      </c>
      <c r="F874" s="35">
        <v>11224027</v>
      </c>
      <c r="G874" s="35">
        <v>64462472</v>
      </c>
      <c r="H874" s="35">
        <v>25065</v>
      </c>
      <c r="I874" s="9" t="s">
        <v>39</v>
      </c>
      <c r="J874" s="9" t="s">
        <v>40</v>
      </c>
      <c r="K874" s="9" t="s">
        <v>381</v>
      </c>
      <c r="L874" s="33">
        <v>8700</v>
      </c>
      <c r="M874" s="9" t="s">
        <v>687</v>
      </c>
      <c r="N874" s="35">
        <v>706828</v>
      </c>
      <c r="O874" s="37" t="s">
        <v>432</v>
      </c>
      <c r="P874" s="36">
        <v>43086</v>
      </c>
      <c r="Q874" s="36">
        <v>43086</v>
      </c>
      <c r="R874" s="36">
        <v>43086</v>
      </c>
      <c r="S874" s="35" t="s">
        <v>43</v>
      </c>
      <c r="T874" s="35">
        <v>1082912883</v>
      </c>
      <c r="U874" s="9" t="s">
        <v>664</v>
      </c>
      <c r="V874" s="9" t="s">
        <v>48</v>
      </c>
      <c r="W874" s="32" t="s">
        <v>1523</v>
      </c>
      <c r="X874" s="29">
        <v>0</v>
      </c>
      <c r="Y874" s="9" t="s">
        <v>685</v>
      </c>
      <c r="Z874" s="9" t="s">
        <v>1538</v>
      </c>
      <c r="AA874" s="63">
        <f t="shared" si="34"/>
        <v>1.834862385321101E-3</v>
      </c>
      <c r="AB874" s="9" t="s">
        <v>1538</v>
      </c>
      <c r="AC874" s="63">
        <f t="shared" si="35"/>
        <v>1.6055045871559632E-3</v>
      </c>
      <c r="AD874" s="9" t="s">
        <v>1538</v>
      </c>
    </row>
    <row r="875" spans="2:30" s="11" customFormat="1" ht="227.25" customHeight="1" x14ac:dyDescent="0.35">
      <c r="B875" s="8">
        <v>866</v>
      </c>
      <c r="C875" s="8" t="s">
        <v>37</v>
      </c>
      <c r="D875" s="9" t="s">
        <v>38</v>
      </c>
      <c r="E875" s="9">
        <v>800193989</v>
      </c>
      <c r="F875" s="35">
        <v>11224037</v>
      </c>
      <c r="G875" s="35">
        <v>64462509</v>
      </c>
      <c r="H875" s="35">
        <v>25065</v>
      </c>
      <c r="I875" s="9" t="s">
        <v>39</v>
      </c>
      <c r="J875" s="9" t="s">
        <v>40</v>
      </c>
      <c r="K875" s="9" t="s">
        <v>255</v>
      </c>
      <c r="L875" s="33">
        <v>700</v>
      </c>
      <c r="M875" s="9" t="s">
        <v>687</v>
      </c>
      <c r="N875" s="35">
        <v>707595</v>
      </c>
      <c r="O875" s="37" t="s">
        <v>378</v>
      </c>
      <c r="P875" s="36">
        <v>43090</v>
      </c>
      <c r="Q875" s="36">
        <v>43090</v>
      </c>
      <c r="R875" s="36">
        <v>43090</v>
      </c>
      <c r="S875" s="35" t="s">
        <v>141</v>
      </c>
      <c r="T875" s="35">
        <v>1118816574</v>
      </c>
      <c r="U875" s="9" t="s">
        <v>666</v>
      </c>
      <c r="V875" s="9" t="s">
        <v>48</v>
      </c>
      <c r="W875" s="32" t="s">
        <v>1524</v>
      </c>
      <c r="X875" s="29">
        <v>0</v>
      </c>
      <c r="Y875" s="9" t="s">
        <v>685</v>
      </c>
      <c r="Z875" s="27" t="s">
        <v>1591</v>
      </c>
      <c r="AA875" s="63">
        <v>0</v>
      </c>
      <c r="AB875" s="9" t="s">
        <v>1613</v>
      </c>
      <c r="AC875" s="63">
        <v>0</v>
      </c>
      <c r="AD875" s="9" t="s">
        <v>1575</v>
      </c>
    </row>
    <row r="876" spans="2:30" s="11" customFormat="1" ht="227.25" customHeight="1" x14ac:dyDescent="0.35">
      <c r="B876" s="8">
        <v>867</v>
      </c>
      <c r="C876" s="8" t="s">
        <v>37</v>
      </c>
      <c r="D876" s="9" t="s">
        <v>38</v>
      </c>
      <c r="E876" s="9">
        <v>800193989</v>
      </c>
      <c r="F876" s="35">
        <v>11224037</v>
      </c>
      <c r="G876" s="35">
        <v>64462515</v>
      </c>
      <c r="H876" s="35">
        <v>25065</v>
      </c>
      <c r="I876" s="9" t="s">
        <v>39</v>
      </c>
      <c r="J876" s="9" t="s">
        <v>40</v>
      </c>
      <c r="K876" s="9" t="s">
        <v>392</v>
      </c>
      <c r="L876" s="33">
        <v>17500</v>
      </c>
      <c r="M876" s="9" t="s">
        <v>687</v>
      </c>
      <c r="N876" s="35">
        <v>707595</v>
      </c>
      <c r="O876" s="37" t="s">
        <v>219</v>
      </c>
      <c r="P876" s="36">
        <v>43090</v>
      </c>
      <c r="Q876" s="36">
        <v>43090</v>
      </c>
      <c r="R876" s="36">
        <v>43090</v>
      </c>
      <c r="S876" s="35" t="s">
        <v>141</v>
      </c>
      <c r="T876" s="35">
        <v>1118816574</v>
      </c>
      <c r="U876" s="9" t="s">
        <v>666</v>
      </c>
      <c r="V876" s="9" t="s">
        <v>48</v>
      </c>
      <c r="W876" s="32" t="s">
        <v>1525</v>
      </c>
      <c r="X876" s="29">
        <v>0</v>
      </c>
      <c r="Y876" s="9" t="s">
        <v>685</v>
      </c>
      <c r="Z876" s="9" t="s">
        <v>1538</v>
      </c>
      <c r="AA876" s="63">
        <f t="shared" si="34"/>
        <v>1.834862385321101E-3</v>
      </c>
      <c r="AB876" s="9" t="s">
        <v>1538</v>
      </c>
      <c r="AC876" s="63">
        <f t="shared" si="35"/>
        <v>1.6055045871559632E-3</v>
      </c>
      <c r="AD876" s="9" t="s">
        <v>1538</v>
      </c>
    </row>
    <row r="877" spans="2:30" s="11" customFormat="1" ht="227.25" customHeight="1" x14ac:dyDescent="0.35">
      <c r="B877" s="8">
        <v>868</v>
      </c>
      <c r="C877" s="8" t="s">
        <v>37</v>
      </c>
      <c r="D877" s="9" t="s">
        <v>38</v>
      </c>
      <c r="E877" s="9">
        <v>800193989</v>
      </c>
      <c r="F877" s="35">
        <v>11224037</v>
      </c>
      <c r="G877" s="35">
        <v>64462510</v>
      </c>
      <c r="H877" s="35">
        <v>25065</v>
      </c>
      <c r="I877" s="9" t="s">
        <v>39</v>
      </c>
      <c r="J877" s="9" t="s">
        <v>40</v>
      </c>
      <c r="K877" s="9" t="s">
        <v>51</v>
      </c>
      <c r="L877" s="33">
        <v>4400</v>
      </c>
      <c r="M877" s="9" t="s">
        <v>687</v>
      </c>
      <c r="N877" s="35">
        <v>707595</v>
      </c>
      <c r="O877" s="37" t="s">
        <v>394</v>
      </c>
      <c r="P877" s="36">
        <v>43090</v>
      </c>
      <c r="Q877" s="36">
        <v>43090</v>
      </c>
      <c r="R877" s="36">
        <v>43090</v>
      </c>
      <c r="S877" s="35" t="s">
        <v>141</v>
      </c>
      <c r="T877" s="35">
        <v>1118816574</v>
      </c>
      <c r="U877" s="9" t="s">
        <v>666</v>
      </c>
      <c r="V877" s="9" t="s">
        <v>48</v>
      </c>
      <c r="W877" s="32" t="s">
        <v>1526</v>
      </c>
      <c r="X877" s="29">
        <v>0</v>
      </c>
      <c r="Y877" s="9" t="s">
        <v>685</v>
      </c>
      <c r="Z877" s="9" t="s">
        <v>1538</v>
      </c>
      <c r="AA877" s="63">
        <f t="shared" si="34"/>
        <v>1.834862385321101E-3</v>
      </c>
      <c r="AB877" s="9" t="s">
        <v>1538</v>
      </c>
      <c r="AC877" s="63">
        <f t="shared" si="35"/>
        <v>1.6055045871559632E-3</v>
      </c>
      <c r="AD877" s="9" t="s">
        <v>1538</v>
      </c>
    </row>
    <row r="878" spans="2:30" s="11" customFormat="1" ht="227.25" customHeight="1" x14ac:dyDescent="0.35">
      <c r="B878" s="8">
        <v>869</v>
      </c>
      <c r="C878" s="8" t="s">
        <v>37</v>
      </c>
      <c r="D878" s="9" t="s">
        <v>38</v>
      </c>
      <c r="E878" s="9">
        <v>800193989</v>
      </c>
      <c r="F878" s="35">
        <v>11224037</v>
      </c>
      <c r="G878" s="35">
        <v>64462513</v>
      </c>
      <c r="H878" s="35">
        <v>25065</v>
      </c>
      <c r="I878" s="9" t="s">
        <v>39</v>
      </c>
      <c r="J878" s="9" t="s">
        <v>40</v>
      </c>
      <c r="K878" s="9" t="s">
        <v>439</v>
      </c>
      <c r="L878" s="33">
        <v>53900</v>
      </c>
      <c r="M878" s="9" t="s">
        <v>687</v>
      </c>
      <c r="N878" s="35">
        <v>707595</v>
      </c>
      <c r="O878" s="37" t="s">
        <v>667</v>
      </c>
      <c r="P878" s="36">
        <v>43090</v>
      </c>
      <c r="Q878" s="36">
        <v>43090</v>
      </c>
      <c r="R878" s="36">
        <v>43090</v>
      </c>
      <c r="S878" s="35" t="s">
        <v>141</v>
      </c>
      <c r="T878" s="35">
        <v>1118816574</v>
      </c>
      <c r="U878" s="9" t="s">
        <v>666</v>
      </c>
      <c r="V878" s="9" t="s">
        <v>48</v>
      </c>
      <c r="W878" s="32" t="s">
        <v>1527</v>
      </c>
      <c r="X878" s="29">
        <v>0</v>
      </c>
      <c r="Y878" s="9" t="s">
        <v>685</v>
      </c>
      <c r="Z878" s="9" t="s">
        <v>1538</v>
      </c>
      <c r="AA878" s="63">
        <f t="shared" si="34"/>
        <v>1.834862385321101E-3</v>
      </c>
      <c r="AB878" s="9" t="s">
        <v>1538</v>
      </c>
      <c r="AC878" s="63">
        <f t="shared" si="35"/>
        <v>1.6055045871559632E-3</v>
      </c>
      <c r="AD878" s="9" t="s">
        <v>1538</v>
      </c>
    </row>
    <row r="879" spans="2:30" s="11" customFormat="1" ht="227.25" customHeight="1" x14ac:dyDescent="0.35">
      <c r="B879" s="8">
        <v>870</v>
      </c>
      <c r="C879" s="8" t="s">
        <v>37</v>
      </c>
      <c r="D879" s="9" t="s">
        <v>38</v>
      </c>
      <c r="E879" s="9">
        <v>800193989</v>
      </c>
      <c r="F879" s="35">
        <v>11224037</v>
      </c>
      <c r="G879" s="35">
        <v>64462511</v>
      </c>
      <c r="H879" s="35">
        <v>25065</v>
      </c>
      <c r="I879" s="9" t="s">
        <v>39</v>
      </c>
      <c r="J879" s="9" t="s">
        <v>40</v>
      </c>
      <c r="K879" s="9" t="s">
        <v>49</v>
      </c>
      <c r="L879" s="33">
        <v>3200</v>
      </c>
      <c r="M879" s="9" t="s">
        <v>687</v>
      </c>
      <c r="N879" s="35">
        <v>707595</v>
      </c>
      <c r="O879" s="37" t="s">
        <v>50</v>
      </c>
      <c r="P879" s="36">
        <v>43090</v>
      </c>
      <c r="Q879" s="36">
        <v>43090</v>
      </c>
      <c r="R879" s="36">
        <v>43090</v>
      </c>
      <c r="S879" s="35" t="s">
        <v>141</v>
      </c>
      <c r="T879" s="35">
        <v>1118816574</v>
      </c>
      <c r="U879" s="9" t="s">
        <v>666</v>
      </c>
      <c r="V879" s="9" t="s">
        <v>48</v>
      </c>
      <c r="W879" s="32" t="s">
        <v>1528</v>
      </c>
      <c r="X879" s="29">
        <v>0</v>
      </c>
      <c r="Y879" s="9" t="s">
        <v>685</v>
      </c>
      <c r="Z879" s="9" t="s">
        <v>1538</v>
      </c>
      <c r="AA879" s="63">
        <f t="shared" si="34"/>
        <v>1.834862385321101E-3</v>
      </c>
      <c r="AB879" s="9" t="s">
        <v>1538</v>
      </c>
      <c r="AC879" s="63">
        <f t="shared" si="35"/>
        <v>1.6055045871559632E-3</v>
      </c>
      <c r="AD879" s="9" t="s">
        <v>1538</v>
      </c>
    </row>
    <row r="880" spans="2:30" s="11" customFormat="1" ht="227.25" customHeight="1" x14ac:dyDescent="0.35">
      <c r="B880" s="8">
        <v>871</v>
      </c>
      <c r="C880" s="8" t="s">
        <v>37</v>
      </c>
      <c r="D880" s="9" t="s">
        <v>38</v>
      </c>
      <c r="E880" s="9">
        <v>800193989</v>
      </c>
      <c r="F880" s="35">
        <v>11224037</v>
      </c>
      <c r="G880" s="35">
        <v>64462514</v>
      </c>
      <c r="H880" s="35">
        <v>25065</v>
      </c>
      <c r="I880" s="9" t="s">
        <v>39</v>
      </c>
      <c r="J880" s="9" t="s">
        <v>40</v>
      </c>
      <c r="K880" s="9" t="s">
        <v>421</v>
      </c>
      <c r="L880" s="33">
        <v>48400</v>
      </c>
      <c r="M880" s="9" t="s">
        <v>687</v>
      </c>
      <c r="N880" s="35">
        <v>707595</v>
      </c>
      <c r="O880" s="37" t="s">
        <v>56</v>
      </c>
      <c r="P880" s="36">
        <v>43090</v>
      </c>
      <c r="Q880" s="36">
        <v>43090</v>
      </c>
      <c r="R880" s="36">
        <v>43090</v>
      </c>
      <c r="S880" s="35" t="s">
        <v>141</v>
      </c>
      <c r="T880" s="35">
        <v>1118816574</v>
      </c>
      <c r="U880" s="9" t="s">
        <v>666</v>
      </c>
      <c r="V880" s="9" t="s">
        <v>48</v>
      </c>
      <c r="W880" s="32" t="s">
        <v>1529</v>
      </c>
      <c r="X880" s="29">
        <v>0</v>
      </c>
      <c r="Y880" s="9" t="s">
        <v>685</v>
      </c>
      <c r="Z880" s="9" t="s">
        <v>1538</v>
      </c>
      <c r="AA880" s="63">
        <f t="shared" si="34"/>
        <v>1.834862385321101E-3</v>
      </c>
      <c r="AB880" s="9" t="s">
        <v>1538</v>
      </c>
      <c r="AC880" s="63">
        <f t="shared" si="35"/>
        <v>1.6055045871559632E-3</v>
      </c>
      <c r="AD880" s="9" t="s">
        <v>1538</v>
      </c>
    </row>
    <row r="881" spans="2:30" s="11" customFormat="1" ht="227.25" customHeight="1" x14ac:dyDescent="0.35">
      <c r="B881" s="8">
        <v>872</v>
      </c>
      <c r="C881" s="8" t="s">
        <v>37</v>
      </c>
      <c r="D881" s="9" t="s">
        <v>38</v>
      </c>
      <c r="E881" s="9">
        <v>800193989</v>
      </c>
      <c r="F881" s="35">
        <v>11224037</v>
      </c>
      <c r="G881" s="35">
        <v>64462512</v>
      </c>
      <c r="H881" s="35">
        <v>25065</v>
      </c>
      <c r="I881" s="9" t="s">
        <v>39</v>
      </c>
      <c r="J881" s="9" t="s">
        <v>40</v>
      </c>
      <c r="K881" s="9" t="s">
        <v>575</v>
      </c>
      <c r="L881" s="33">
        <v>1400</v>
      </c>
      <c r="M881" s="9" t="s">
        <v>687</v>
      </c>
      <c r="N881" s="35">
        <v>707595</v>
      </c>
      <c r="O881" s="37" t="s">
        <v>454</v>
      </c>
      <c r="P881" s="36">
        <v>43090</v>
      </c>
      <c r="Q881" s="36">
        <v>43090</v>
      </c>
      <c r="R881" s="36">
        <v>43090</v>
      </c>
      <c r="S881" s="35" t="s">
        <v>141</v>
      </c>
      <c r="T881" s="35">
        <v>1118816574</v>
      </c>
      <c r="U881" s="9" t="s">
        <v>666</v>
      </c>
      <c r="V881" s="9" t="s">
        <v>48</v>
      </c>
      <c r="W881" s="32" t="s">
        <v>1530</v>
      </c>
      <c r="X881" s="29">
        <v>0</v>
      </c>
      <c r="Y881" s="9" t="s">
        <v>685</v>
      </c>
      <c r="Z881" s="9" t="s">
        <v>1538</v>
      </c>
      <c r="AA881" s="63">
        <f t="shared" si="34"/>
        <v>1.834862385321101E-3</v>
      </c>
      <c r="AB881" s="9" t="s">
        <v>1538</v>
      </c>
      <c r="AC881" s="63">
        <f t="shared" si="35"/>
        <v>1.6055045871559632E-3</v>
      </c>
      <c r="AD881" s="9" t="s">
        <v>1538</v>
      </c>
    </row>
    <row r="882" spans="2:30" s="11" customFormat="1" ht="227.25" customHeight="1" x14ac:dyDescent="0.35">
      <c r="B882" s="8">
        <v>873</v>
      </c>
      <c r="C882" s="8" t="s">
        <v>37</v>
      </c>
      <c r="D882" s="9" t="s">
        <v>38</v>
      </c>
      <c r="E882" s="9">
        <v>800193989</v>
      </c>
      <c r="F882" s="35">
        <v>11224042</v>
      </c>
      <c r="G882" s="35">
        <v>64462565</v>
      </c>
      <c r="H882" s="35">
        <v>25065</v>
      </c>
      <c r="I882" s="9" t="s">
        <v>39</v>
      </c>
      <c r="J882" s="9" t="s">
        <v>40</v>
      </c>
      <c r="K882" s="9" t="s">
        <v>49</v>
      </c>
      <c r="L882" s="33">
        <v>3200</v>
      </c>
      <c r="M882" s="9" t="s">
        <v>687</v>
      </c>
      <c r="N882" s="35">
        <v>707906</v>
      </c>
      <c r="O882" s="37" t="s">
        <v>50</v>
      </c>
      <c r="P882" s="36">
        <v>43096</v>
      </c>
      <c r="Q882" s="36">
        <v>43096</v>
      </c>
      <c r="R882" s="36">
        <v>43096</v>
      </c>
      <c r="S882" s="35" t="s">
        <v>141</v>
      </c>
      <c r="T882" s="35">
        <v>1118801282</v>
      </c>
      <c r="U882" s="9" t="s">
        <v>668</v>
      </c>
      <c r="V882" s="9" t="s">
        <v>48</v>
      </c>
      <c r="W882" s="32" t="s">
        <v>1531</v>
      </c>
      <c r="X882" s="29">
        <v>0</v>
      </c>
      <c r="Y882" s="9" t="s">
        <v>685</v>
      </c>
      <c r="Z882" s="9" t="s">
        <v>1538</v>
      </c>
      <c r="AA882" s="63">
        <f t="shared" si="34"/>
        <v>1.834862385321101E-3</v>
      </c>
      <c r="AB882" s="9" t="s">
        <v>1538</v>
      </c>
      <c r="AC882" s="63">
        <f t="shared" si="35"/>
        <v>1.6055045871559632E-3</v>
      </c>
      <c r="AD882" s="9" t="s">
        <v>1538</v>
      </c>
    </row>
    <row r="883" spans="2:30" s="11" customFormat="1" ht="227.25" customHeight="1" x14ac:dyDescent="0.35">
      <c r="B883" s="8">
        <v>874</v>
      </c>
      <c r="C883" s="8" t="s">
        <v>37</v>
      </c>
      <c r="D883" s="9" t="s">
        <v>38</v>
      </c>
      <c r="E883" s="9">
        <v>800193989</v>
      </c>
      <c r="F883" s="35">
        <v>11224042</v>
      </c>
      <c r="G883" s="35">
        <v>64462566</v>
      </c>
      <c r="H883" s="35">
        <v>25065</v>
      </c>
      <c r="I883" s="9" t="s">
        <v>39</v>
      </c>
      <c r="J883" s="9" t="s">
        <v>40</v>
      </c>
      <c r="K883" s="9" t="s">
        <v>669</v>
      </c>
      <c r="L883" s="33">
        <v>8100</v>
      </c>
      <c r="M883" s="9" t="s">
        <v>687</v>
      </c>
      <c r="N883" s="35">
        <v>707906</v>
      </c>
      <c r="O883" s="37" t="s">
        <v>52</v>
      </c>
      <c r="P883" s="36">
        <v>43096</v>
      </c>
      <c r="Q883" s="36">
        <v>43096</v>
      </c>
      <c r="R883" s="36">
        <v>43096</v>
      </c>
      <c r="S883" s="35" t="s">
        <v>141</v>
      </c>
      <c r="T883" s="35">
        <v>1118801282</v>
      </c>
      <c r="U883" s="9" t="s">
        <v>668</v>
      </c>
      <c r="V883" s="9" t="s">
        <v>45</v>
      </c>
      <c r="W883" s="32" t="s">
        <v>862</v>
      </c>
      <c r="X883" s="29">
        <v>15</v>
      </c>
      <c r="Y883" s="9" t="s">
        <v>685</v>
      </c>
      <c r="Z883" s="9" t="s">
        <v>1538</v>
      </c>
      <c r="AA883" s="63">
        <f t="shared" si="34"/>
        <v>1.834862385321101E-3</v>
      </c>
      <c r="AB883" s="9" t="s">
        <v>1538</v>
      </c>
      <c r="AC883" s="63">
        <f t="shared" si="35"/>
        <v>1.6055045871559632E-3</v>
      </c>
      <c r="AD883" s="9" t="s">
        <v>1538</v>
      </c>
    </row>
    <row r="884" spans="2:30" s="11" customFormat="1" ht="227.25" customHeight="1" x14ac:dyDescent="0.35">
      <c r="B884" s="8">
        <v>875</v>
      </c>
      <c r="C884" s="8" t="s">
        <v>37</v>
      </c>
      <c r="D884" s="9" t="s">
        <v>38</v>
      </c>
      <c r="E884" s="9">
        <v>800193989</v>
      </c>
      <c r="F884" s="35">
        <v>11224042</v>
      </c>
      <c r="G884" s="35">
        <v>64462568</v>
      </c>
      <c r="H884" s="35">
        <v>25065</v>
      </c>
      <c r="I884" s="9" t="s">
        <v>39</v>
      </c>
      <c r="J884" s="9" t="s">
        <v>40</v>
      </c>
      <c r="K884" s="9" t="s">
        <v>439</v>
      </c>
      <c r="L884" s="33">
        <v>53900</v>
      </c>
      <c r="M884" s="9" t="s">
        <v>687</v>
      </c>
      <c r="N884" s="35">
        <v>707906</v>
      </c>
      <c r="O884" s="37" t="s">
        <v>72</v>
      </c>
      <c r="P884" s="36">
        <v>43096</v>
      </c>
      <c r="Q884" s="36">
        <v>43096</v>
      </c>
      <c r="R884" s="36">
        <v>43096</v>
      </c>
      <c r="S884" s="35" t="s">
        <v>141</v>
      </c>
      <c r="T884" s="35">
        <v>1118801282</v>
      </c>
      <c r="U884" s="9" t="s">
        <v>668</v>
      </c>
      <c r="V884" s="9" t="s">
        <v>48</v>
      </c>
      <c r="W884" s="32" t="s">
        <v>1532</v>
      </c>
      <c r="X884" s="29">
        <v>0</v>
      </c>
      <c r="Y884" s="9" t="s">
        <v>685</v>
      </c>
      <c r="Z884" s="9" t="s">
        <v>1538</v>
      </c>
      <c r="AA884" s="63">
        <f t="shared" si="34"/>
        <v>1.834862385321101E-3</v>
      </c>
      <c r="AB884" s="9" t="s">
        <v>1538</v>
      </c>
      <c r="AC884" s="63">
        <f t="shared" si="35"/>
        <v>1.6055045871559632E-3</v>
      </c>
      <c r="AD884" s="9" t="s">
        <v>1538</v>
      </c>
    </row>
    <row r="885" spans="2:30" s="11" customFormat="1" ht="227.25" customHeight="1" x14ac:dyDescent="0.35">
      <c r="B885" s="8">
        <v>876</v>
      </c>
      <c r="C885" s="8" t="s">
        <v>37</v>
      </c>
      <c r="D885" s="9" t="s">
        <v>38</v>
      </c>
      <c r="E885" s="9">
        <v>800193989</v>
      </c>
      <c r="F885" s="35">
        <v>11224042</v>
      </c>
      <c r="G885" s="35">
        <v>64462563</v>
      </c>
      <c r="H885" s="35">
        <v>25065</v>
      </c>
      <c r="I885" s="9" t="s">
        <v>39</v>
      </c>
      <c r="J885" s="9" t="s">
        <v>40</v>
      </c>
      <c r="K885" s="9" t="s">
        <v>423</v>
      </c>
      <c r="L885" s="33">
        <v>4200</v>
      </c>
      <c r="M885" s="9" t="s">
        <v>687</v>
      </c>
      <c r="N885" s="35">
        <v>707906</v>
      </c>
      <c r="O885" s="37" t="s">
        <v>114</v>
      </c>
      <c r="P885" s="36">
        <v>43096</v>
      </c>
      <c r="Q885" s="36">
        <v>43096</v>
      </c>
      <c r="R885" s="36">
        <v>43096</v>
      </c>
      <c r="S885" s="35" t="s">
        <v>141</v>
      </c>
      <c r="T885" s="35">
        <v>1118801282</v>
      </c>
      <c r="U885" s="9" t="s">
        <v>668</v>
      </c>
      <c r="V885" s="9" t="s">
        <v>48</v>
      </c>
      <c r="W885" s="32" t="s">
        <v>863</v>
      </c>
      <c r="X885" s="29">
        <v>0</v>
      </c>
      <c r="Y885" s="9" t="s">
        <v>685</v>
      </c>
      <c r="Z885" s="9" t="s">
        <v>1538</v>
      </c>
      <c r="AA885" s="63">
        <f t="shared" si="34"/>
        <v>1.834862385321101E-3</v>
      </c>
      <c r="AB885" s="9" t="s">
        <v>1538</v>
      </c>
      <c r="AC885" s="63">
        <f t="shared" si="35"/>
        <v>1.6055045871559632E-3</v>
      </c>
      <c r="AD885" s="9" t="s">
        <v>1538</v>
      </c>
    </row>
    <row r="886" spans="2:30" s="11" customFormat="1" ht="227.25" customHeight="1" x14ac:dyDescent="0.35">
      <c r="B886" s="8">
        <v>877</v>
      </c>
      <c r="C886" s="8" t="s">
        <v>37</v>
      </c>
      <c r="D886" s="9" t="s">
        <v>38</v>
      </c>
      <c r="E886" s="9">
        <v>800193989</v>
      </c>
      <c r="F886" s="35">
        <v>11224042</v>
      </c>
      <c r="G886" s="35">
        <v>64462569</v>
      </c>
      <c r="H886" s="35">
        <v>25065</v>
      </c>
      <c r="I886" s="9" t="s">
        <v>39</v>
      </c>
      <c r="J886" s="9" t="s">
        <v>40</v>
      </c>
      <c r="K886" s="9" t="s">
        <v>421</v>
      </c>
      <c r="L886" s="33">
        <v>48400</v>
      </c>
      <c r="M886" s="9" t="s">
        <v>687</v>
      </c>
      <c r="N886" s="35">
        <v>707906</v>
      </c>
      <c r="O886" s="37" t="s">
        <v>56</v>
      </c>
      <c r="P886" s="36">
        <v>43096</v>
      </c>
      <c r="Q886" s="36">
        <v>43096</v>
      </c>
      <c r="R886" s="36">
        <v>43096</v>
      </c>
      <c r="S886" s="35" t="s">
        <v>141</v>
      </c>
      <c r="T886" s="35">
        <v>1118801282</v>
      </c>
      <c r="U886" s="9" t="s">
        <v>668</v>
      </c>
      <c r="V886" s="9" t="s">
        <v>48</v>
      </c>
      <c r="W886" s="32" t="s">
        <v>1533</v>
      </c>
      <c r="X886" s="29">
        <v>0</v>
      </c>
      <c r="Y886" s="9" t="s">
        <v>685</v>
      </c>
      <c r="Z886" s="9" t="s">
        <v>1538</v>
      </c>
      <c r="AA886" s="63">
        <f t="shared" si="34"/>
        <v>1.834862385321101E-3</v>
      </c>
      <c r="AB886" s="9" t="s">
        <v>1538</v>
      </c>
      <c r="AC886" s="63">
        <f t="shared" si="35"/>
        <v>1.6055045871559632E-3</v>
      </c>
      <c r="AD886" s="9" t="s">
        <v>1538</v>
      </c>
    </row>
    <row r="887" spans="2:30" s="11" customFormat="1" ht="227.25" customHeight="1" x14ac:dyDescent="0.35">
      <c r="B887" s="8">
        <v>878</v>
      </c>
      <c r="C887" s="8" t="s">
        <v>37</v>
      </c>
      <c r="D887" s="9" t="s">
        <v>38</v>
      </c>
      <c r="E887" s="9">
        <v>800193989</v>
      </c>
      <c r="F887" s="35">
        <v>11224042</v>
      </c>
      <c r="G887" s="35">
        <v>64462567</v>
      </c>
      <c r="H887" s="35">
        <v>25065</v>
      </c>
      <c r="I887" s="9" t="s">
        <v>39</v>
      </c>
      <c r="J887" s="9" t="s">
        <v>40</v>
      </c>
      <c r="K887" s="9" t="s">
        <v>202</v>
      </c>
      <c r="L887" s="33">
        <v>2100</v>
      </c>
      <c r="M887" s="9" t="s">
        <v>687</v>
      </c>
      <c r="N887" s="35">
        <v>707906</v>
      </c>
      <c r="O887" s="37" t="s">
        <v>101</v>
      </c>
      <c r="P887" s="36">
        <v>43096</v>
      </c>
      <c r="Q887" s="36">
        <v>43096</v>
      </c>
      <c r="R887" s="36">
        <v>43096</v>
      </c>
      <c r="S887" s="35" t="s">
        <v>141</v>
      </c>
      <c r="T887" s="35">
        <v>1118801282</v>
      </c>
      <c r="U887" s="9" t="s">
        <v>668</v>
      </c>
      <c r="V887" s="9" t="s">
        <v>48</v>
      </c>
      <c r="W887" s="32" t="s">
        <v>1534</v>
      </c>
      <c r="X887" s="29">
        <v>0</v>
      </c>
      <c r="Y887" s="9" t="s">
        <v>685</v>
      </c>
      <c r="Z887" s="9" t="s">
        <v>1538</v>
      </c>
      <c r="AA887" s="63">
        <f t="shared" si="34"/>
        <v>1.834862385321101E-3</v>
      </c>
      <c r="AB887" s="9" t="s">
        <v>1538</v>
      </c>
      <c r="AC887" s="63">
        <f t="shared" si="35"/>
        <v>1.6055045871559632E-3</v>
      </c>
      <c r="AD887" s="9" t="s">
        <v>1538</v>
      </c>
    </row>
    <row r="888" spans="2:30" s="11" customFormat="1" ht="227.25" customHeight="1" x14ac:dyDescent="0.35">
      <c r="B888" s="34">
        <v>879</v>
      </c>
      <c r="C888" s="8" t="s">
        <v>37</v>
      </c>
      <c r="D888" s="9" t="s">
        <v>38</v>
      </c>
      <c r="E888" s="9">
        <v>800193989</v>
      </c>
      <c r="F888" s="35">
        <v>11224042</v>
      </c>
      <c r="G888" s="35">
        <v>64462564</v>
      </c>
      <c r="H888" s="35">
        <v>25065</v>
      </c>
      <c r="I888" s="9" t="s">
        <v>39</v>
      </c>
      <c r="J888" s="9" t="s">
        <v>40</v>
      </c>
      <c r="K888" s="9" t="s">
        <v>70</v>
      </c>
      <c r="L888" s="33">
        <v>500</v>
      </c>
      <c r="M888" s="9" t="s">
        <v>687</v>
      </c>
      <c r="N888" s="35">
        <v>707906</v>
      </c>
      <c r="O888" s="37" t="s">
        <v>42</v>
      </c>
      <c r="P888" s="36">
        <v>43096</v>
      </c>
      <c r="Q888" s="36">
        <v>43096</v>
      </c>
      <c r="R888" s="36">
        <v>43096</v>
      </c>
      <c r="S888" s="35" t="s">
        <v>141</v>
      </c>
      <c r="T888" s="35">
        <v>1118801282</v>
      </c>
      <c r="U888" s="9" t="s">
        <v>668</v>
      </c>
      <c r="V888" s="9" t="s">
        <v>45</v>
      </c>
      <c r="W888" s="32" t="s">
        <v>1535</v>
      </c>
      <c r="X888" s="29">
        <v>20</v>
      </c>
      <c r="Y888" s="9" t="s">
        <v>685</v>
      </c>
      <c r="Z888" s="9" t="s">
        <v>1538</v>
      </c>
      <c r="AA888" s="63">
        <f t="shared" si="34"/>
        <v>1.834862385321101E-3</v>
      </c>
      <c r="AB888" s="9" t="s">
        <v>1538</v>
      </c>
      <c r="AC888" s="63">
        <f t="shared" si="35"/>
        <v>1.6055045871559632E-3</v>
      </c>
      <c r="AD888" s="9" t="s">
        <v>1538</v>
      </c>
    </row>
    <row r="889" spans="2:30" x14ac:dyDescent="0.35"/>
  </sheetData>
  <autoFilter ref="B9:AF9" xr:uid="{00000000-0001-0000-0000-000000000000}"/>
  <mergeCells count="10">
    <mergeCell ref="W8:X8"/>
    <mergeCell ref="E2:E6"/>
    <mergeCell ref="F7:U7"/>
    <mergeCell ref="F2:G3"/>
    <mergeCell ref="H4:U4"/>
    <mergeCell ref="W7:X7"/>
    <mergeCell ref="H5:U5"/>
    <mergeCell ref="H2:U3"/>
    <mergeCell ref="F6:G6"/>
    <mergeCell ref="H6:U6"/>
  </mergeCells>
  <conditionalFormatting sqref="X2:X6">
    <cfRule type="dataBar" priority="10">
      <dataBar>
        <cfvo type="min"/>
        <cfvo type="max"/>
        <color rgb="FF3EC2B5"/>
      </dataBar>
      <extLst>
        <ext xmlns:x14="http://schemas.microsoft.com/office/spreadsheetml/2009/9/main" uri="{B025F937-C7B1-47D3-B67F-A62EFF666E3E}">
          <x14:id>{CE0640ED-AE93-429E-8BFF-C7678128EC3B}</x14:id>
        </ext>
      </extLst>
    </cfRule>
  </conditionalFormatting>
  <dataValidations count="1">
    <dataValidation type="list" allowBlank="1" showInputMessage="1" showErrorMessage="1" sqref="V10:V888" xr:uid="{31B6D2A3-AAED-40DD-A70E-E621CBC9E18D}">
      <formula1>#REF!</formula1>
    </dataValidation>
  </dataValidations>
  <printOptions horizontalCentered="1" verticalCentered="1"/>
  <pageMargins left="0.23622047244094491" right="0.23622047244094491" top="0.74803149606299213" bottom="0.74803149606299213" header="0.31496062992125984" footer="0.31496062992125984"/>
  <pageSetup scale="26"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dataBar" id="{CE0640ED-AE93-429E-8BFF-C7678128EC3B}">
            <x14:dataBar minLength="0" maxLength="100" gradient="0">
              <x14:cfvo type="autoMin"/>
              <x14:cfvo type="autoMax"/>
              <x14:negativeFillColor rgb="FFFF0000"/>
              <x14:axisColor rgb="FF000000"/>
            </x14:dataBar>
          </x14:cfRule>
          <xm:sqref>X2:X6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8B92453C-F6F0-4245-96E8-C6A10C12E2C7}">
          <x14:formula1>
            <xm:f>' '!$B$2:$B$4</xm:f>
          </x14:formula1>
          <xm:sqref>H6</xm:sqref>
        </x14:dataValidation>
        <x14:dataValidation type="list" allowBlank="1" showInputMessage="1" showErrorMessage="1" xr:uid="{BA245C54-875C-4144-B53B-4A3C874C12DB}">
          <x14:formula1>
            <xm:f>' '!$C$2:$C$3</xm:f>
          </x14:formula1>
          <xm:sqref>C10:C888</xm:sqref>
        </x14:dataValidation>
        <x14:dataValidation type="list" allowBlank="1" showInputMessage="1" showErrorMessage="1" xr:uid="{396A308A-B6FE-4D91-9EA1-CBAA55904E09}">
          <x14:formula1>
            <xm:f>' '!$D$2:$D$3</xm:f>
          </x14:formula1>
          <xm:sqref>I10:I888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4F734-CB49-4827-8AD0-A74DFAA9862C}">
  <dimension ref="A1:A2"/>
  <sheetViews>
    <sheetView workbookViewId="0">
      <selection activeCell="A7" sqref="A7"/>
    </sheetView>
  </sheetViews>
  <sheetFormatPr baseColWidth="10" defaultColWidth="11.453125" defaultRowHeight="14.5" x14ac:dyDescent="0.35"/>
  <sheetData>
    <row r="1" spans="1:1" x14ac:dyDescent="0.35">
      <c r="A1" t="s">
        <v>45</v>
      </c>
    </row>
    <row r="2" spans="1:1" x14ac:dyDescent="0.35">
      <c r="A2"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4.5" zeroHeight="1" x14ac:dyDescent="0.35"/>
  <cols>
    <col min="1" max="1" width="2.7265625" customWidth="1"/>
    <col min="2" max="2" width="23.7265625" bestFit="1" customWidth="1"/>
    <col min="3" max="3" width="16.7265625" bestFit="1" customWidth="1"/>
    <col min="4" max="4" width="32" bestFit="1" customWidth="1"/>
    <col min="5" max="5" width="26.1796875" bestFit="1" customWidth="1"/>
    <col min="6" max="6" width="3.1796875" customWidth="1"/>
    <col min="7" max="16384" width="11.453125" hidden="1"/>
  </cols>
  <sheetData>
    <row r="1" spans="1:6" x14ac:dyDescent="0.35">
      <c r="A1" s="1"/>
      <c r="B1" s="3" t="s">
        <v>671</v>
      </c>
      <c r="C1" s="3" t="s">
        <v>15</v>
      </c>
      <c r="D1" s="3" t="s">
        <v>21</v>
      </c>
      <c r="E1" s="3" t="s">
        <v>34</v>
      </c>
      <c r="F1" s="1"/>
    </row>
    <row r="2" spans="1:6" x14ac:dyDescent="0.35">
      <c r="A2" s="1"/>
      <c r="B2" s="2" t="s">
        <v>9</v>
      </c>
      <c r="C2" s="2" t="s">
        <v>672</v>
      </c>
      <c r="D2" s="2" t="s">
        <v>39</v>
      </c>
      <c r="E2" s="2" t="s">
        <v>45</v>
      </c>
      <c r="F2" s="1"/>
    </row>
    <row r="3" spans="1:6" x14ac:dyDescent="0.35">
      <c r="A3" s="1"/>
      <c r="B3" s="2" t="s">
        <v>673</v>
      </c>
      <c r="C3" s="2" t="s">
        <v>37</v>
      </c>
      <c r="D3" s="2" t="s">
        <v>674</v>
      </c>
      <c r="E3" s="2" t="s">
        <v>675</v>
      </c>
      <c r="F3" s="1"/>
    </row>
    <row r="4" spans="1:6" x14ac:dyDescent="0.35">
      <c r="A4" s="1"/>
      <c r="B4" s="2" t="s">
        <v>676</v>
      </c>
      <c r="C4" s="1"/>
      <c r="D4" s="1"/>
      <c r="E4" s="2" t="s">
        <v>670</v>
      </c>
      <c r="F4" s="1"/>
    </row>
    <row r="5" spans="1:6" x14ac:dyDescent="0.35">
      <c r="A5" s="1"/>
      <c r="B5" s="1"/>
      <c r="C5" s="1"/>
      <c r="D5" s="1"/>
      <c r="E5" s="2" t="s">
        <v>273</v>
      </c>
      <c r="F5" s="1"/>
    </row>
    <row r="6" spans="1:6" x14ac:dyDescent="0.35">
      <c r="A6" s="1"/>
      <c r="B6" s="1"/>
      <c r="C6" s="1"/>
      <c r="D6" s="1"/>
      <c r="E6" s="1"/>
      <c r="F6" s="1"/>
    </row>
    <row r="7" spans="1:6" x14ac:dyDescent="0.35"/>
    <row r="8" spans="1:6"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3BA2D6-569A-4F48-AEBD-3AAC87EBB75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E8D74F-5F89-45A2-9BB9-5E7EA2D875E3}">
  <ds:schemaRefs>
    <ds:schemaRef ds:uri="http://schemas.microsoft.com/sharepoint/v3/contenttype/fo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Concepto</vt:lpstr>
      <vt:lpstr>Hoja1</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Deisy Liliana Velasquez Alarcón</cp:lastModifiedBy>
  <cp:revision/>
  <dcterms:created xsi:type="dcterms:W3CDTF">2017-07-06T12:48:43Z</dcterms:created>
  <dcterms:modified xsi:type="dcterms:W3CDTF">2026-06-25T17:18:11Z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